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تمرین های کتاب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8" i="1" l="1"/>
  <c r="B127" i="1"/>
  <c r="B120" i="1"/>
  <c r="D81" i="1" l="1"/>
  <c r="C81" i="1"/>
  <c r="D80" i="1"/>
  <c r="C80" i="1"/>
  <c r="D79" i="1"/>
  <c r="C79" i="1"/>
  <c r="D68" i="1"/>
  <c r="C68" i="1"/>
  <c r="E101" i="1"/>
  <c r="D101" i="1"/>
  <c r="E95" i="1"/>
  <c r="D95" i="1"/>
  <c r="D92" i="1"/>
  <c r="E89" i="1"/>
  <c r="D62" i="1"/>
  <c r="D61" i="1"/>
  <c r="C61" i="1"/>
  <c r="C62" i="1" s="1"/>
  <c r="D54" i="1"/>
  <c r="C54" i="1"/>
  <c r="D50" i="1"/>
  <c r="C50" i="1"/>
  <c r="D41" i="1"/>
  <c r="C41" i="1"/>
  <c r="D39" i="1"/>
  <c r="C39" i="1"/>
  <c r="D36" i="1"/>
  <c r="C36" i="1"/>
  <c r="D32" i="1"/>
  <c r="C32" i="1"/>
</calcChain>
</file>

<file path=xl/sharedStrings.xml><?xml version="1.0" encoding="utf-8"?>
<sst xmlns="http://schemas.openxmlformats.org/spreadsheetml/2006/main" count="153" uniqueCount="106">
  <si>
    <t>شرح حساب</t>
  </si>
  <si>
    <t>14X2/12/29</t>
  </si>
  <si>
    <t>14X1/12/29</t>
  </si>
  <si>
    <t>موجودی نقد</t>
  </si>
  <si>
    <t>حساب های دریافتنی</t>
  </si>
  <si>
    <t>موجودی کالا</t>
  </si>
  <si>
    <t>سود سهام پرداختنی</t>
  </si>
  <si>
    <t>ذخیره مالیات</t>
  </si>
  <si>
    <t>تسهیلات مالی دریافتی</t>
  </si>
  <si>
    <t>ذخیره مزایای پایان خدمت کارکنان</t>
  </si>
  <si>
    <t>سرمایه</t>
  </si>
  <si>
    <t>اندوخته قانونی</t>
  </si>
  <si>
    <t>اقلام زیر از شرکت نخبه حساب ( سهامی خاص) تهیه شده است</t>
  </si>
  <si>
    <t>سایر درآمدها</t>
  </si>
  <si>
    <t>هزینه های فروش، اداری و عمومی</t>
  </si>
  <si>
    <t>شرکت نخبه حساب (سهامی خاص)
صورت سود و زیان
سال مالی منتهی به 29 اسفند 14X2</t>
  </si>
  <si>
    <t>14X1</t>
  </si>
  <si>
    <t>14X2</t>
  </si>
  <si>
    <t>عملیات درحال تداوم»</t>
  </si>
  <si>
    <t>درآمد های عملیاتی</t>
  </si>
  <si>
    <t xml:space="preserve">بهای تمام شده درآمد های عملیاتی </t>
  </si>
  <si>
    <t>سود ناخالص</t>
  </si>
  <si>
    <t>سایر هزینه ها</t>
  </si>
  <si>
    <t>سود عملیاتی</t>
  </si>
  <si>
    <t>هزینه های مالی</t>
  </si>
  <si>
    <t>سایر درآمدها و هزینه های غیرعملیاتی</t>
  </si>
  <si>
    <t>سود عملیات درحال تداوم قبل از کسر مالیات</t>
  </si>
  <si>
    <t>هزینه مالیات بر درآمد</t>
  </si>
  <si>
    <t>سود خالص</t>
  </si>
  <si>
    <t>-</t>
  </si>
  <si>
    <t>شرکت نخبه حساب (سهامی خاص)
صورت وضعیت مالی
در تاریخ 29 اسفند 14X2</t>
  </si>
  <si>
    <t>دارایی ها:</t>
  </si>
  <si>
    <t>دارایی های غیرجاری:</t>
  </si>
  <si>
    <t>دارایی های ثابت مشهود</t>
  </si>
  <si>
    <t>دارایی های نامشهود</t>
  </si>
  <si>
    <t>سرمایه گذاری های بلندمدت</t>
  </si>
  <si>
    <t>سایر دارایی ها</t>
  </si>
  <si>
    <t>جمع دارایی های غیرجاری:</t>
  </si>
  <si>
    <t>دارایی های جاری:</t>
  </si>
  <si>
    <t>پیش پرداخت ها</t>
  </si>
  <si>
    <t>موجودی مواد و کالا</t>
  </si>
  <si>
    <t>دریافتنی های تجاری و سایر دریافتنی ها</t>
  </si>
  <si>
    <t>سرمایه گذاری های کوتاه مدت</t>
  </si>
  <si>
    <t>جمع دارایی های جاری:</t>
  </si>
  <si>
    <t>جمع دارایی ها:</t>
  </si>
  <si>
    <t>حقوق مالکانه و بدهی ها:</t>
  </si>
  <si>
    <t>حقوق مالکانه :</t>
  </si>
  <si>
    <t xml:space="preserve">سرمایه </t>
  </si>
  <si>
    <t>سود انباشته</t>
  </si>
  <si>
    <t>جمع حقوق مالکانه:</t>
  </si>
  <si>
    <t>بدهی ها:</t>
  </si>
  <si>
    <t>بدهی های غیرجاری:</t>
  </si>
  <si>
    <t>جمع بدهی های غیرجاری:</t>
  </si>
  <si>
    <t>بدهی های جاری:</t>
  </si>
  <si>
    <t>پرداختنی های تجاری و سایر پرداختنی ها</t>
  </si>
  <si>
    <t>مالیات پرداختنی</t>
  </si>
  <si>
    <t>تسهیلات مالی</t>
  </si>
  <si>
    <t xml:space="preserve">پیش دریافت ها </t>
  </si>
  <si>
    <t>جمع بدهی های جاری:</t>
  </si>
  <si>
    <t>جمع بدهی ها:</t>
  </si>
  <si>
    <t>جمع بدهی ها و حقوق مالکانه:</t>
  </si>
  <si>
    <t>مانده در 14X1/1/1:</t>
  </si>
  <si>
    <t>تغییرات در حقوق مالکانه سال 14X1:</t>
  </si>
  <si>
    <t>سود سهام مصوب</t>
  </si>
  <si>
    <t>تغییرات در حقوق مالکانه سال 14X2:</t>
  </si>
  <si>
    <t>سود خالص سال 14X2</t>
  </si>
  <si>
    <t>افزایش سرمایه</t>
  </si>
  <si>
    <t>مانده در پایان سال 14X2:</t>
  </si>
  <si>
    <t>شرکت نخبه حساب (سهامی خاص)
صورت تغییرات در حقوق مالکانه
سال مالی منتهی به 29 اسفند14X2</t>
  </si>
  <si>
    <t xml:space="preserve">اندوخته قانونی </t>
  </si>
  <si>
    <t>جمع</t>
  </si>
  <si>
    <t>سود خالص گزارش شده در صورت های مالی سال 14X1</t>
  </si>
  <si>
    <t>سود جامع سال 14X1</t>
  </si>
  <si>
    <t xml:space="preserve">تخصیص به اندوخته قانونی </t>
  </si>
  <si>
    <t>مانده تجدید ارائه شده در پایان سال 14X1</t>
  </si>
  <si>
    <t>اطلاعات اضافی:</t>
  </si>
  <si>
    <t>نرخ مالیات بر عملکرد 25% می‌باشد.</t>
  </si>
  <si>
    <t>استهلاک انباشته دارایی های ثابت</t>
  </si>
  <si>
    <t>فروش خالص</t>
  </si>
  <si>
    <t>بهای تمام شده کالای فروخته شده</t>
  </si>
  <si>
    <t>پیش دریافت ها</t>
  </si>
  <si>
    <t>سود انباشته پایان سال</t>
  </si>
  <si>
    <t>حساب های پرداختنی</t>
  </si>
  <si>
    <t xml:space="preserve">سود(زیان) فروش دارایی های ثابت </t>
  </si>
  <si>
    <t>هزینه استهلاک دارایی های ثابت مشهود معادل 9000 ریال بوده است.</t>
  </si>
  <si>
    <t>در طی سال 14X2 مبلغ خرید دارایی های ثابت مشهود 30000 ریال بوده است.</t>
  </si>
  <si>
    <t>در سال 14X2 تسهیلات مالی جدیدی به مبلغ 12000 ریال دریافت شده است.</t>
  </si>
  <si>
    <t>در سال 14X1 مبلغ 7000 ریال و در سال 14X2 مبلغ 9000 ریال سود تقسیم شده است.</t>
  </si>
  <si>
    <t>در سال 14X1 اندوخته قانونی تخصیص یافته 200 ریال و در سال 14X2 مبلغ 500 ریال به اندوخته قانونی منتقل شده است.</t>
  </si>
  <si>
    <t>در ابتدای سال 14X1 زیان انباشته به مبلغ 5000 ریال بوده است.</t>
  </si>
  <si>
    <t>مطلوبست: الف) صورت سود و زیان  ب)صورت وضعیت مالی  ج)صورت تغییرات در حقوق مالکانه   د) یادداشت نقد حاصل از عملیات   ه) صورت جریان های نقدی</t>
  </si>
  <si>
    <t>؟</t>
  </si>
  <si>
    <t>شرکت نخبه حساب(سهامی خاص)
یادداشت نقد حاصل از عملیات
سال مالی منتهی به 29 اسفند 14X2</t>
  </si>
  <si>
    <t>نقد حاصل از عملیات:</t>
  </si>
  <si>
    <t>تعدیلات:</t>
  </si>
  <si>
    <t>سود(زیان) فروش دارایی ثابت مشهود</t>
  </si>
  <si>
    <t>هزینه استهلاک دارایی ثابت</t>
  </si>
  <si>
    <t>خالص افزایش مزایای پایان خدمت کارکنان</t>
  </si>
  <si>
    <t>جمع تعدیلات:</t>
  </si>
  <si>
    <t>تغییرات سرمایه در گردش:</t>
  </si>
  <si>
    <t>جمع تغییرات سرمایه در گردش:</t>
  </si>
  <si>
    <t>افزایش در پیش پرداخت ها</t>
  </si>
  <si>
    <t>افزایش در موجودی مواد و کالا</t>
  </si>
  <si>
    <t>افزایش در دریافتنی های تجاری و سایر دریافتنی ها</t>
  </si>
  <si>
    <t>افزایش در پرداختنی های تجاری و سایر پرداختنی ها</t>
  </si>
  <si>
    <t>کاهش در پیش دریافت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</si>
</sst>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dana medium"/>
      <charset val="178"/>
    </font>
    <font>
      <sz val="14"/>
      <color theme="1"/>
      <name val="Kalameh SemiBold"/>
      <charset val="178"/>
    </font>
    <font>
      <sz val="14"/>
      <color rgb="FFFF0000"/>
      <name val="dana medium"/>
      <charset val="178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38" fontId="2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horizontal="center" vertical="center"/>
    </xf>
    <xf numFmtId="38" fontId="3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Alignment="1">
      <alignment vertical="center"/>
    </xf>
    <xf numFmtId="38" fontId="2" fillId="0" borderId="0" xfId="1" applyNumberFormat="1" applyFont="1" applyAlignment="1">
      <alignment horizontal="center" vertical="center"/>
    </xf>
    <xf numFmtId="38" fontId="2" fillId="0" borderId="2" xfId="1" applyNumberFormat="1" applyFont="1" applyBorder="1" applyAlignment="1">
      <alignment horizontal="center" vertical="center"/>
    </xf>
    <xf numFmtId="38" fontId="2" fillId="0" borderId="1" xfId="1" applyNumberFormat="1" applyFont="1" applyBorder="1" applyAlignment="1">
      <alignment horizontal="center" vertical="center"/>
    </xf>
    <xf numFmtId="38" fontId="2" fillId="0" borderId="0" xfId="1" applyNumberFormat="1" applyFont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Alignment="1">
      <alignment horizontal="center" vertical="center"/>
    </xf>
    <xf numFmtId="38" fontId="2" fillId="0" borderId="0" xfId="1" applyNumberFormat="1" applyFont="1" applyBorder="1" applyAlignment="1">
      <alignment vertical="center"/>
    </xf>
    <xf numFmtId="38" fontId="2" fillId="0" borderId="4" xfId="1" applyNumberFormat="1" applyFont="1" applyBorder="1" applyAlignment="1">
      <alignment horizontal="center" vertical="center"/>
    </xf>
    <xf numFmtId="38" fontId="2" fillId="0" borderId="5" xfId="1" applyNumberFormat="1" applyFont="1" applyBorder="1" applyAlignment="1">
      <alignment horizontal="center" vertical="center"/>
    </xf>
    <xf numFmtId="38" fontId="2" fillId="0" borderId="3" xfId="1" applyNumberFormat="1" applyFont="1" applyBorder="1" applyAlignment="1">
      <alignment horizontal="center" vertical="center"/>
    </xf>
    <xf numFmtId="38" fontId="2" fillId="0" borderId="6" xfId="1" applyNumberFormat="1" applyFont="1" applyBorder="1" applyAlignment="1">
      <alignment horizontal="center" vertical="center"/>
    </xf>
    <xf numFmtId="38" fontId="2" fillId="0" borderId="7" xfId="1" applyNumberFormat="1" applyFont="1" applyBorder="1" applyAlignment="1">
      <alignment horizontal="center" vertical="center"/>
    </xf>
    <xf numFmtId="38" fontId="2" fillId="0" borderId="8" xfId="1" applyNumberFormat="1" applyFont="1" applyBorder="1" applyAlignment="1">
      <alignment horizontal="center" vertical="center"/>
    </xf>
    <xf numFmtId="38" fontId="2" fillId="0" borderId="9" xfId="1" applyNumberFormat="1" applyFont="1" applyBorder="1" applyAlignment="1">
      <alignment horizontal="center" vertical="center"/>
    </xf>
    <xf numFmtId="38" fontId="4" fillId="0" borderId="0" xfId="1" applyNumberFormat="1" applyFont="1" applyAlignment="1">
      <alignment horizontal="center" vertical="center"/>
    </xf>
    <xf numFmtId="38" fontId="4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vertical="center" wrapText="1"/>
    </xf>
    <xf numFmtId="38" fontId="2" fillId="0" borderId="0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2" borderId="1" xfId="1" applyNumberFormat="1" applyFont="1" applyFill="1" applyBorder="1" applyAlignment="1">
      <alignment horizontal="center" vertical="center"/>
    </xf>
    <xf numFmtId="38" fontId="2" fillId="3" borderId="1" xfId="1" applyNumberFormat="1" applyFont="1" applyFill="1" applyBorder="1" applyAlignment="1">
      <alignment horizontal="center" vertical="center"/>
    </xf>
    <xf numFmtId="38" fontId="2" fillId="0" borderId="11" xfId="1" applyNumberFormat="1" applyFont="1" applyBorder="1" applyAlignment="1">
      <alignment horizontal="center" vertical="center"/>
    </xf>
    <xf numFmtId="38" fontId="2" fillId="0" borderId="12" xfId="1" applyNumberFormat="1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center" vertical="center" readingOrder="2"/>
    </xf>
    <xf numFmtId="38" fontId="3" fillId="0" borderId="1" xfId="1" applyNumberFormat="1" applyFont="1" applyFill="1" applyBorder="1" applyAlignment="1">
      <alignment horizontal="center" vertical="center"/>
    </xf>
    <xf numFmtId="38" fontId="2" fillId="0" borderId="1" xfId="1" applyNumberFormat="1" applyFont="1" applyBorder="1" applyAlignment="1">
      <alignment horizontal="center" vertical="center"/>
    </xf>
    <xf numFmtId="38" fontId="2" fillId="0" borderId="1" xfId="1" applyNumberFormat="1" applyFont="1" applyBorder="1" applyAlignment="1">
      <alignment horizontal="center" vertical="center"/>
    </xf>
    <xf numFmtId="38" fontId="2" fillId="0" borderId="1" xfId="1" applyNumberFormat="1" applyFont="1" applyBorder="1" applyAlignment="1">
      <alignment horizontal="center" vertical="center" wrapText="1"/>
    </xf>
    <xf numFmtId="38" fontId="3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center" vertical="center"/>
    </xf>
    <xf numFmtId="38" fontId="2" fillId="0" borderId="3" xfId="1" applyNumberFormat="1" applyFont="1" applyBorder="1" applyAlignment="1">
      <alignment horizontal="center" vertical="center"/>
    </xf>
    <xf numFmtId="38" fontId="2" fillId="0" borderId="10" xfId="1" applyNumberFormat="1" applyFont="1" applyBorder="1" applyAlignment="1">
      <alignment horizontal="center" vertical="center"/>
    </xf>
    <xf numFmtId="38" fontId="2" fillId="0" borderId="14" xfId="1" applyNumberFormat="1" applyFont="1" applyBorder="1" applyAlignment="1">
      <alignment horizontal="center" vertical="center"/>
    </xf>
    <xf numFmtId="38" fontId="2" fillId="0" borderId="13" xfId="1" applyNumberFormat="1" applyFont="1" applyBorder="1" applyAlignment="1">
      <alignment horizontal="center" vertical="center"/>
    </xf>
    <xf numFmtId="38" fontId="2" fillId="0" borderId="12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38" fontId="2" fillId="0" borderId="5" xfId="1" applyNumberFormat="1" applyFont="1" applyBorder="1" applyAlignment="1">
      <alignment horizontal="center" vertical="center"/>
    </xf>
    <xf numFmtId="38" fontId="2" fillId="0" borderId="11" xfId="1" applyNumberFormat="1" applyFont="1" applyBorder="1" applyAlignment="1">
      <alignment horizontal="center" vertical="center"/>
    </xf>
    <xf numFmtId="38" fontId="2" fillId="0" borderId="4" xfId="1" applyNumberFormat="1" applyFont="1" applyBorder="1" applyAlignment="1">
      <alignment horizontal="center" vertical="center"/>
    </xf>
    <xf numFmtId="38" fontId="2" fillId="0" borderId="15" xfId="1" applyNumberFormat="1" applyFont="1" applyBorder="1" applyAlignment="1">
      <alignment horizontal="center" vertical="center"/>
    </xf>
    <xf numFmtId="38" fontId="2" fillId="0" borderId="16" xfId="1" applyNumberFormat="1" applyFont="1" applyBorder="1" applyAlignment="1">
      <alignment horizontal="center" vertical="center"/>
    </xf>
    <xf numFmtId="38" fontId="2" fillId="0" borderId="12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rightToLeft="1" tabSelected="1" topLeftCell="A107" zoomScale="120" zoomScaleNormal="120" workbookViewId="0">
      <selection activeCell="D111" sqref="D111"/>
    </sheetView>
  </sheetViews>
  <sheetFormatPr defaultRowHeight="22.2" x14ac:dyDescent="0.3"/>
  <cols>
    <col min="1" max="1" width="53.109375" style="1" customWidth="1"/>
    <col min="2" max="2" width="17" style="1" bestFit="1" customWidth="1"/>
    <col min="3" max="3" width="16.88671875" style="1" bestFit="1" customWidth="1"/>
    <col min="4" max="4" width="44" style="1" bestFit="1" customWidth="1"/>
    <col min="5" max="5" width="15.5546875" style="1" bestFit="1" customWidth="1"/>
    <col min="6" max="6" width="15" style="1" bestFit="1" customWidth="1"/>
    <col min="7" max="7" width="10.6640625" style="1" bestFit="1" customWidth="1"/>
    <col min="8" max="8" width="21.88671875" style="9" customWidth="1"/>
    <col min="9" max="9" width="13.109375" style="9" bestFit="1" customWidth="1"/>
    <col min="10" max="10" width="16.77734375" style="9" bestFit="1" customWidth="1"/>
    <col min="11" max="11" width="13.88671875" style="9" bestFit="1" customWidth="1"/>
    <col min="12" max="12" width="10.5546875" style="9" customWidth="1"/>
    <col min="13" max="16384" width="8.88671875" style="1"/>
  </cols>
  <sheetData>
    <row r="1" spans="1:12" ht="27" x14ac:dyDescent="0.3">
      <c r="A1" s="36" t="s">
        <v>12</v>
      </c>
      <c r="B1" s="36"/>
      <c r="C1" s="36"/>
      <c r="D1" s="36"/>
      <c r="E1" s="36"/>
      <c r="F1" s="36"/>
      <c r="G1" s="2"/>
    </row>
    <row r="2" spans="1:12" ht="27" customHeight="1" x14ac:dyDescent="0.3">
      <c r="A2" s="3" t="s">
        <v>0</v>
      </c>
      <c r="B2" s="3" t="s">
        <v>1</v>
      </c>
      <c r="C2" s="3" t="s">
        <v>2</v>
      </c>
      <c r="D2" s="3" t="s">
        <v>0</v>
      </c>
      <c r="E2" s="3" t="s">
        <v>1</v>
      </c>
      <c r="F2" s="3" t="s">
        <v>2</v>
      </c>
      <c r="G2" s="4"/>
      <c r="H2" s="24"/>
      <c r="I2" s="24"/>
      <c r="J2" s="24"/>
      <c r="K2" s="24"/>
      <c r="L2" s="24"/>
    </row>
    <row r="3" spans="1:12" s="13" customFormat="1" ht="27" customHeight="1" x14ac:dyDescent="0.3">
      <c r="A3" s="32" t="s">
        <v>3</v>
      </c>
      <c r="B3" s="32">
        <v>25000</v>
      </c>
      <c r="C3" s="32">
        <v>42000</v>
      </c>
      <c r="D3" s="32" t="s">
        <v>82</v>
      </c>
      <c r="E3" s="32">
        <v>66000</v>
      </c>
      <c r="F3" s="32">
        <v>54000</v>
      </c>
      <c r="G3" s="4"/>
      <c r="H3" s="24"/>
      <c r="I3" s="24"/>
      <c r="J3" s="24"/>
      <c r="K3" s="24"/>
      <c r="L3" s="24"/>
    </row>
    <row r="4" spans="1:12" ht="27" x14ac:dyDescent="0.3">
      <c r="A4" s="32" t="s">
        <v>42</v>
      </c>
      <c r="B4" s="32">
        <v>3000</v>
      </c>
      <c r="C4" s="32">
        <v>4500</v>
      </c>
      <c r="D4" s="32" t="s">
        <v>80</v>
      </c>
      <c r="E4" s="32">
        <v>15000</v>
      </c>
      <c r="F4" s="32">
        <v>16500</v>
      </c>
      <c r="G4" s="4"/>
      <c r="H4" s="24"/>
      <c r="I4" s="24"/>
      <c r="J4" s="24"/>
      <c r="K4" s="24"/>
      <c r="L4" s="24"/>
    </row>
    <row r="5" spans="1:12" ht="27" x14ac:dyDescent="0.3">
      <c r="A5" s="32" t="s">
        <v>4</v>
      </c>
      <c r="B5" s="32">
        <v>12000</v>
      </c>
      <c r="C5" s="32">
        <v>5000</v>
      </c>
      <c r="D5" s="32" t="s">
        <v>6</v>
      </c>
      <c r="E5" s="32">
        <v>12000</v>
      </c>
      <c r="F5" s="32">
        <v>11000</v>
      </c>
      <c r="G5" s="4"/>
      <c r="H5" s="24"/>
      <c r="I5" s="24"/>
      <c r="J5" s="24"/>
      <c r="K5" s="24"/>
      <c r="L5" s="24"/>
    </row>
    <row r="6" spans="1:12" ht="27" x14ac:dyDescent="0.3">
      <c r="A6" s="32" t="s">
        <v>5</v>
      </c>
      <c r="B6" s="32">
        <v>18000</v>
      </c>
      <c r="C6" s="32">
        <v>10500</v>
      </c>
      <c r="D6" s="32" t="s">
        <v>7</v>
      </c>
      <c r="E6" s="32">
        <v>7800</v>
      </c>
      <c r="F6" s="32">
        <v>6500</v>
      </c>
      <c r="G6" s="4"/>
      <c r="H6" s="24"/>
      <c r="I6" s="24"/>
      <c r="J6" s="24"/>
      <c r="K6" s="24"/>
      <c r="L6" s="24"/>
    </row>
    <row r="7" spans="1:12" ht="27" x14ac:dyDescent="0.3">
      <c r="A7" s="32" t="s">
        <v>39</v>
      </c>
      <c r="B7" s="32">
        <v>4000</v>
      </c>
      <c r="C7" s="32">
        <v>1500</v>
      </c>
      <c r="D7" s="32" t="s">
        <v>8</v>
      </c>
      <c r="E7" s="32">
        <v>9000</v>
      </c>
      <c r="F7" s="32">
        <v>3000</v>
      </c>
      <c r="G7" s="4"/>
      <c r="H7" s="11"/>
      <c r="I7" s="11"/>
      <c r="J7" s="11"/>
      <c r="K7" s="11"/>
      <c r="L7" s="11"/>
    </row>
    <row r="8" spans="1:12" ht="27" x14ac:dyDescent="0.3">
      <c r="A8" s="32" t="s">
        <v>33</v>
      </c>
      <c r="B8" s="32">
        <v>77700</v>
      </c>
      <c r="C8" s="32">
        <v>60550</v>
      </c>
      <c r="D8" s="32" t="s">
        <v>9</v>
      </c>
      <c r="E8" s="32">
        <v>2500</v>
      </c>
      <c r="F8" s="32">
        <v>2000</v>
      </c>
      <c r="G8" s="4"/>
      <c r="H8" s="11"/>
      <c r="I8" s="11"/>
    </row>
    <row r="9" spans="1:12" ht="27" x14ac:dyDescent="0.3">
      <c r="A9" s="32" t="s">
        <v>77</v>
      </c>
      <c r="B9" s="32">
        <v>17000</v>
      </c>
      <c r="C9" s="32">
        <v>14000</v>
      </c>
      <c r="D9" s="32" t="s">
        <v>10</v>
      </c>
      <c r="E9" s="32">
        <v>15000</v>
      </c>
      <c r="F9" s="32">
        <v>15000</v>
      </c>
      <c r="G9" s="4"/>
      <c r="H9" s="23"/>
      <c r="I9" s="11"/>
    </row>
    <row r="10" spans="1:12" ht="27" x14ac:dyDescent="0.3">
      <c r="A10" s="32" t="s">
        <v>34</v>
      </c>
      <c r="B10" s="32">
        <v>5000</v>
      </c>
      <c r="C10" s="32">
        <v>0</v>
      </c>
      <c r="D10" s="32" t="s">
        <v>11</v>
      </c>
      <c r="E10" s="32">
        <v>1500</v>
      </c>
      <c r="F10" s="32">
        <v>1000</v>
      </c>
      <c r="G10" s="4"/>
      <c r="H10" s="11"/>
      <c r="I10" s="11"/>
    </row>
    <row r="11" spans="1:12" ht="27" x14ac:dyDescent="0.3">
      <c r="A11" s="32" t="s">
        <v>35</v>
      </c>
      <c r="B11" s="32">
        <v>11000</v>
      </c>
      <c r="C11" s="32">
        <v>9000</v>
      </c>
      <c r="D11" s="32" t="s">
        <v>81</v>
      </c>
      <c r="E11" s="32" t="s">
        <v>91</v>
      </c>
      <c r="F11" s="32" t="s">
        <v>91</v>
      </c>
      <c r="G11" s="4"/>
      <c r="H11" s="11"/>
      <c r="I11" s="11"/>
    </row>
    <row r="12" spans="1:12" s="13" customFormat="1" ht="27" x14ac:dyDescent="0.3">
      <c r="A12" s="32" t="s">
        <v>36</v>
      </c>
      <c r="B12" s="32">
        <v>3500</v>
      </c>
      <c r="C12" s="32">
        <v>1000</v>
      </c>
      <c r="D12" s="32" t="s">
        <v>13</v>
      </c>
      <c r="E12" s="32">
        <v>3000</v>
      </c>
      <c r="F12" s="32">
        <v>1000</v>
      </c>
      <c r="G12" s="4"/>
      <c r="H12" s="12"/>
      <c r="I12" s="12"/>
    </row>
    <row r="13" spans="1:12" s="13" customFormat="1" ht="27" x14ac:dyDescent="0.3">
      <c r="A13" s="32" t="s">
        <v>78</v>
      </c>
      <c r="B13" s="32">
        <v>114000</v>
      </c>
      <c r="C13" s="32">
        <v>160000</v>
      </c>
      <c r="D13" s="32" t="s">
        <v>22</v>
      </c>
      <c r="E13" s="32">
        <v>4700</v>
      </c>
      <c r="F13" s="32">
        <v>3500</v>
      </c>
      <c r="G13" s="4"/>
      <c r="H13" s="12"/>
      <c r="I13" s="12"/>
    </row>
    <row r="14" spans="1:12" ht="27" x14ac:dyDescent="0.3">
      <c r="A14" s="32" t="s">
        <v>79</v>
      </c>
      <c r="B14" s="32">
        <v>84000</v>
      </c>
      <c r="C14" s="32">
        <v>110000</v>
      </c>
      <c r="D14" s="32" t="s">
        <v>83</v>
      </c>
      <c r="E14" s="32">
        <v>1400</v>
      </c>
      <c r="F14" s="32">
        <v>0</v>
      </c>
      <c r="G14" s="4"/>
      <c r="H14" s="11"/>
      <c r="I14" s="11"/>
    </row>
    <row r="15" spans="1:12" ht="27" x14ac:dyDescent="0.3">
      <c r="A15" s="32" t="s">
        <v>14</v>
      </c>
      <c r="B15" s="32">
        <v>12000</v>
      </c>
      <c r="C15" s="32">
        <v>16000</v>
      </c>
      <c r="D15" s="32" t="s">
        <v>24</v>
      </c>
      <c r="E15" s="32">
        <v>1900</v>
      </c>
      <c r="F15" s="32">
        <v>500</v>
      </c>
      <c r="G15" s="4"/>
      <c r="H15" s="11"/>
      <c r="I15" s="11"/>
      <c r="J15" s="11"/>
      <c r="K15" s="11"/>
      <c r="L15" s="11"/>
    </row>
    <row r="16" spans="1:12" ht="27" x14ac:dyDescent="0.3">
      <c r="A16" s="31" t="s">
        <v>75</v>
      </c>
      <c r="B16" s="37"/>
      <c r="C16" s="37"/>
      <c r="D16" s="26"/>
      <c r="E16" s="14"/>
      <c r="F16" s="14"/>
      <c r="I16" s="11"/>
      <c r="J16" s="11"/>
      <c r="K16" s="11"/>
      <c r="L16" s="11"/>
    </row>
    <row r="17" spans="1:12" x14ac:dyDescent="0.3">
      <c r="A17" s="38" t="s">
        <v>84</v>
      </c>
      <c r="B17" s="38"/>
      <c r="C17" s="38"/>
      <c r="D17" s="38"/>
      <c r="E17" s="14"/>
      <c r="F17" s="5"/>
      <c r="I17" s="11"/>
      <c r="J17" s="11"/>
      <c r="K17" s="11"/>
      <c r="L17" s="11"/>
    </row>
    <row r="18" spans="1:12" s="13" customFormat="1" x14ac:dyDescent="0.3">
      <c r="A18" s="39" t="s">
        <v>85</v>
      </c>
      <c r="B18" s="40"/>
      <c r="C18" s="40"/>
      <c r="D18" s="41"/>
      <c r="E18" s="14"/>
      <c r="F18" s="5"/>
      <c r="I18" s="25"/>
      <c r="J18" s="25"/>
      <c r="K18" s="25"/>
      <c r="L18" s="25"/>
    </row>
    <row r="19" spans="1:12" x14ac:dyDescent="0.3">
      <c r="A19" s="39" t="s">
        <v>86</v>
      </c>
      <c r="B19" s="40"/>
      <c r="C19" s="40"/>
      <c r="D19" s="41"/>
      <c r="E19" s="6"/>
      <c r="F19" s="5"/>
      <c r="I19" s="11"/>
      <c r="J19" s="11"/>
      <c r="K19" s="11"/>
      <c r="L19" s="11"/>
    </row>
    <row r="20" spans="1:12" x14ac:dyDescent="0.3">
      <c r="A20" s="39" t="s">
        <v>87</v>
      </c>
      <c r="B20" s="40"/>
      <c r="C20" s="40"/>
      <c r="D20" s="41"/>
      <c r="E20" s="14"/>
      <c r="F20" s="14"/>
      <c r="I20" s="11"/>
      <c r="J20" s="11"/>
      <c r="K20" s="11"/>
      <c r="L20" s="11"/>
    </row>
    <row r="21" spans="1:12" x14ac:dyDescent="0.3">
      <c r="A21" s="39" t="s">
        <v>88</v>
      </c>
      <c r="B21" s="40"/>
      <c r="C21" s="40"/>
      <c r="D21" s="41"/>
      <c r="E21" s="14"/>
    </row>
    <row r="22" spans="1:12" x14ac:dyDescent="0.3">
      <c r="A22" s="39" t="s">
        <v>89</v>
      </c>
      <c r="B22" s="40"/>
      <c r="C22" s="40"/>
      <c r="D22" s="41"/>
    </row>
    <row r="23" spans="1:12" s="13" customFormat="1" x14ac:dyDescent="0.3">
      <c r="A23" s="39" t="s">
        <v>76</v>
      </c>
      <c r="B23" s="40"/>
      <c r="C23" s="40"/>
      <c r="D23" s="41"/>
    </row>
    <row r="24" spans="1:12" x14ac:dyDescent="0.3">
      <c r="A24" s="42" t="s">
        <v>90</v>
      </c>
      <c r="B24" s="43"/>
      <c r="C24" s="43"/>
      <c r="D24" s="43"/>
      <c r="E24" s="43"/>
      <c r="F24" s="43"/>
    </row>
    <row r="25" spans="1:12" x14ac:dyDescent="0.3">
      <c r="A25" s="35" t="s">
        <v>15</v>
      </c>
      <c r="B25" s="34"/>
      <c r="C25" s="34"/>
      <c r="D25" s="34"/>
      <c r="E25" s="10"/>
    </row>
    <row r="26" spans="1:12" x14ac:dyDescent="0.3">
      <c r="A26" s="34"/>
      <c r="B26" s="34"/>
      <c r="C26" s="34"/>
      <c r="D26" s="34"/>
    </row>
    <row r="27" spans="1:12" x14ac:dyDescent="0.3">
      <c r="A27" s="34"/>
      <c r="B27" s="34"/>
      <c r="C27" s="34"/>
      <c r="D27" s="34"/>
    </row>
    <row r="28" spans="1:12" x14ac:dyDescent="0.3">
      <c r="A28" s="34"/>
      <c r="B28" s="34"/>
      <c r="C28" s="34"/>
      <c r="D28" s="34"/>
    </row>
    <row r="29" spans="1:12" x14ac:dyDescent="0.3">
      <c r="A29" s="8" t="s">
        <v>18</v>
      </c>
      <c r="C29" s="8" t="s">
        <v>17</v>
      </c>
      <c r="D29" s="8" t="s">
        <v>16</v>
      </c>
    </row>
    <row r="30" spans="1:12" x14ac:dyDescent="0.3">
      <c r="A30" s="15" t="s">
        <v>19</v>
      </c>
      <c r="C30" s="17">
        <v>114000</v>
      </c>
      <c r="D30" s="17">
        <v>160000</v>
      </c>
    </row>
    <row r="31" spans="1:12" x14ac:dyDescent="0.3">
      <c r="A31" s="16" t="s">
        <v>20</v>
      </c>
      <c r="C31" s="18">
        <v>-84000</v>
      </c>
      <c r="D31" s="18">
        <v>-110000</v>
      </c>
    </row>
    <row r="32" spans="1:12" x14ac:dyDescent="0.3">
      <c r="A32" s="16" t="s">
        <v>21</v>
      </c>
      <c r="C32" s="17">
        <f>C30+C31</f>
        <v>30000</v>
      </c>
      <c r="D32" s="17">
        <f>D30+D31</f>
        <v>50000</v>
      </c>
    </row>
    <row r="33" spans="1:4" x14ac:dyDescent="0.3">
      <c r="A33" s="16" t="s">
        <v>14</v>
      </c>
      <c r="C33" s="18">
        <v>-12000</v>
      </c>
      <c r="D33" s="18">
        <v>-16000</v>
      </c>
    </row>
    <row r="34" spans="1:4" x14ac:dyDescent="0.3">
      <c r="A34" s="16" t="s">
        <v>13</v>
      </c>
      <c r="C34" s="18">
        <v>3000</v>
      </c>
      <c r="D34" s="18">
        <v>1000</v>
      </c>
    </row>
    <row r="35" spans="1:4" x14ac:dyDescent="0.3">
      <c r="A35" s="16" t="s">
        <v>22</v>
      </c>
      <c r="C35" s="20">
        <v>-4700</v>
      </c>
      <c r="D35" s="20">
        <v>-3500</v>
      </c>
    </row>
    <row r="36" spans="1:4" x14ac:dyDescent="0.3">
      <c r="A36" s="16" t="s">
        <v>23</v>
      </c>
      <c r="C36" s="18">
        <f>SUM(C32:C35)</f>
        <v>16300</v>
      </c>
      <c r="D36" s="18">
        <f>SUM(D32:D35)</f>
        <v>31500</v>
      </c>
    </row>
    <row r="37" spans="1:4" x14ac:dyDescent="0.3">
      <c r="A37" s="16" t="s">
        <v>24</v>
      </c>
      <c r="C37" s="18">
        <v>-1900</v>
      </c>
      <c r="D37" s="18">
        <v>-500</v>
      </c>
    </row>
    <row r="38" spans="1:4" x14ac:dyDescent="0.3">
      <c r="A38" s="16" t="s">
        <v>25</v>
      </c>
      <c r="C38" s="18">
        <v>1400</v>
      </c>
      <c r="D38" s="18" t="s">
        <v>29</v>
      </c>
    </row>
    <row r="39" spans="1:4" x14ac:dyDescent="0.3">
      <c r="A39" s="16" t="s">
        <v>26</v>
      </c>
      <c r="C39" s="17">
        <f>SUM(C36:C38)</f>
        <v>15800</v>
      </c>
      <c r="D39" s="17">
        <f>SUM(D36:D37)</f>
        <v>31000</v>
      </c>
    </row>
    <row r="40" spans="1:4" x14ac:dyDescent="0.3">
      <c r="A40" s="16" t="s">
        <v>27</v>
      </c>
      <c r="C40" s="20">
        <v>-3950</v>
      </c>
      <c r="D40" s="20">
        <v>-7750</v>
      </c>
    </row>
    <row r="41" spans="1:4" ht="22.8" thickBot="1" x14ac:dyDescent="0.35">
      <c r="A41" s="19" t="s">
        <v>28</v>
      </c>
      <c r="C41" s="21">
        <f>C39+C40</f>
        <v>11850</v>
      </c>
      <c r="D41" s="21">
        <f>D39+D40</f>
        <v>23250</v>
      </c>
    </row>
    <row r="42" spans="1:4" ht="22.8" thickTop="1" x14ac:dyDescent="0.3"/>
    <row r="44" spans="1:4" x14ac:dyDescent="0.3">
      <c r="A44" s="35" t="s">
        <v>30</v>
      </c>
      <c r="B44" s="34"/>
      <c r="C44" s="34"/>
      <c r="D44" s="34"/>
    </row>
    <row r="45" spans="1:4" x14ac:dyDescent="0.3">
      <c r="A45" s="34"/>
      <c r="B45" s="34"/>
      <c r="C45" s="34"/>
      <c r="D45" s="34"/>
    </row>
    <row r="46" spans="1:4" x14ac:dyDescent="0.3">
      <c r="A46" s="34"/>
      <c r="B46" s="34"/>
      <c r="C46" s="34"/>
      <c r="D46" s="34"/>
    </row>
    <row r="47" spans="1:4" x14ac:dyDescent="0.3">
      <c r="A47" s="34"/>
      <c r="B47" s="34"/>
      <c r="C47" s="34"/>
      <c r="D47" s="34"/>
    </row>
    <row r="48" spans="1:4" x14ac:dyDescent="0.3">
      <c r="A48" s="22" t="s">
        <v>31</v>
      </c>
      <c r="C48" s="8" t="s">
        <v>1</v>
      </c>
      <c r="D48" s="8" t="s">
        <v>2</v>
      </c>
    </row>
    <row r="49" spans="1:4" x14ac:dyDescent="0.3">
      <c r="A49" s="22" t="s">
        <v>32</v>
      </c>
      <c r="C49" s="18"/>
      <c r="D49" s="18"/>
    </row>
    <row r="50" spans="1:4" x14ac:dyDescent="0.3">
      <c r="A50" s="1" t="s">
        <v>33</v>
      </c>
      <c r="C50" s="18">
        <f>B8-B9</f>
        <v>60700</v>
      </c>
      <c r="D50" s="18">
        <f>C8-C9</f>
        <v>46550</v>
      </c>
    </row>
    <row r="51" spans="1:4" x14ac:dyDescent="0.3">
      <c r="A51" s="1" t="s">
        <v>34</v>
      </c>
      <c r="C51" s="18">
        <v>5000</v>
      </c>
      <c r="D51" s="18" t="s">
        <v>29</v>
      </c>
    </row>
    <row r="52" spans="1:4" x14ac:dyDescent="0.3">
      <c r="A52" s="1" t="s">
        <v>35</v>
      </c>
      <c r="C52" s="18">
        <v>11000</v>
      </c>
      <c r="D52" s="18">
        <v>9000</v>
      </c>
    </row>
    <row r="53" spans="1:4" x14ac:dyDescent="0.3">
      <c r="A53" s="1" t="s">
        <v>36</v>
      </c>
      <c r="C53" s="20">
        <v>3500</v>
      </c>
      <c r="D53" s="20">
        <v>1000</v>
      </c>
    </row>
    <row r="54" spans="1:4" x14ac:dyDescent="0.3">
      <c r="A54" s="1" t="s">
        <v>37</v>
      </c>
      <c r="C54" s="8">
        <f>SUM(C50:C53)</f>
        <v>80200</v>
      </c>
      <c r="D54" s="8">
        <f>D50+D52+D53</f>
        <v>56550</v>
      </c>
    </row>
    <row r="55" spans="1:4" x14ac:dyDescent="0.3">
      <c r="A55" s="22" t="s">
        <v>38</v>
      </c>
      <c r="C55" s="18"/>
      <c r="D55" s="18"/>
    </row>
    <row r="56" spans="1:4" x14ac:dyDescent="0.3">
      <c r="A56" s="1" t="s">
        <v>39</v>
      </c>
      <c r="C56" s="18">
        <v>4000</v>
      </c>
      <c r="D56" s="18">
        <v>1500</v>
      </c>
    </row>
    <row r="57" spans="1:4" x14ac:dyDescent="0.3">
      <c r="A57" s="1" t="s">
        <v>40</v>
      </c>
      <c r="C57" s="18">
        <v>18000</v>
      </c>
      <c r="D57" s="18">
        <v>10500</v>
      </c>
    </row>
    <row r="58" spans="1:4" x14ac:dyDescent="0.3">
      <c r="A58" s="1" t="s">
        <v>41</v>
      </c>
      <c r="C58" s="18">
        <v>12000</v>
      </c>
      <c r="D58" s="18">
        <v>5000</v>
      </c>
    </row>
    <row r="59" spans="1:4" x14ac:dyDescent="0.3">
      <c r="A59" s="1" t="s">
        <v>42</v>
      </c>
      <c r="C59" s="18">
        <v>3000</v>
      </c>
      <c r="D59" s="18">
        <v>4500</v>
      </c>
    </row>
    <row r="60" spans="1:4" x14ac:dyDescent="0.3">
      <c r="A60" s="1" t="s">
        <v>3</v>
      </c>
      <c r="C60" s="18">
        <v>25000</v>
      </c>
      <c r="D60" s="18">
        <v>42000</v>
      </c>
    </row>
    <row r="61" spans="1:4" x14ac:dyDescent="0.3">
      <c r="A61" s="1" t="s">
        <v>43</v>
      </c>
      <c r="C61" s="8">
        <f>SUM(C56:C60)</f>
        <v>62000</v>
      </c>
      <c r="D61" s="8">
        <f>SUM(D56:D60)</f>
        <v>63500</v>
      </c>
    </row>
    <row r="62" spans="1:4" ht="22.8" thickBot="1" x14ac:dyDescent="0.35">
      <c r="A62" s="1" t="s">
        <v>44</v>
      </c>
      <c r="C62" s="21">
        <f>C54+C61</f>
        <v>142200</v>
      </c>
      <c r="D62" s="21">
        <f>D54+D61</f>
        <v>120050</v>
      </c>
    </row>
    <row r="63" spans="1:4" ht="22.8" thickTop="1" x14ac:dyDescent="0.3">
      <c r="A63" s="22" t="s">
        <v>45</v>
      </c>
      <c r="C63" s="18"/>
      <c r="D63" s="18"/>
    </row>
    <row r="64" spans="1:4" x14ac:dyDescent="0.3">
      <c r="A64" s="22" t="s">
        <v>46</v>
      </c>
      <c r="C64" s="18"/>
      <c r="D64" s="18"/>
    </row>
    <row r="65" spans="1:4" x14ac:dyDescent="0.3">
      <c r="A65" s="1" t="s">
        <v>47</v>
      </c>
      <c r="C65" s="18">
        <v>15000</v>
      </c>
      <c r="D65" s="18">
        <v>15000</v>
      </c>
    </row>
    <row r="66" spans="1:4" x14ac:dyDescent="0.3">
      <c r="A66" s="1" t="s">
        <v>11</v>
      </c>
      <c r="C66" s="18">
        <v>1500</v>
      </c>
      <c r="D66" s="18">
        <v>1000</v>
      </c>
    </row>
    <row r="67" spans="1:4" x14ac:dyDescent="0.3">
      <c r="A67" s="1" t="s">
        <v>48</v>
      </c>
      <c r="C67" s="18">
        <v>13400</v>
      </c>
      <c r="D67" s="18">
        <v>11050</v>
      </c>
    </row>
    <row r="68" spans="1:4" x14ac:dyDescent="0.3">
      <c r="A68" s="1" t="s">
        <v>49</v>
      </c>
      <c r="C68" s="8">
        <f>SUM(C65:C67)</f>
        <v>29900</v>
      </c>
      <c r="D68" s="8">
        <f>SUM(D65:D67)</f>
        <v>27050</v>
      </c>
    </row>
    <row r="69" spans="1:4" x14ac:dyDescent="0.3">
      <c r="A69" s="22" t="s">
        <v>50</v>
      </c>
      <c r="C69" s="18"/>
      <c r="D69" s="18"/>
    </row>
    <row r="70" spans="1:4" x14ac:dyDescent="0.3">
      <c r="A70" s="22" t="s">
        <v>51</v>
      </c>
      <c r="C70" s="18"/>
      <c r="D70" s="18"/>
    </row>
    <row r="71" spans="1:4" x14ac:dyDescent="0.3">
      <c r="A71" s="1" t="s">
        <v>9</v>
      </c>
      <c r="C71" s="20">
        <v>2500</v>
      </c>
      <c r="D71" s="20">
        <v>2000</v>
      </c>
    </row>
    <row r="72" spans="1:4" x14ac:dyDescent="0.3">
      <c r="A72" s="1" t="s">
        <v>52</v>
      </c>
      <c r="C72" s="8">
        <v>2500</v>
      </c>
      <c r="D72" s="8">
        <v>2000</v>
      </c>
    </row>
    <row r="73" spans="1:4" x14ac:dyDescent="0.3">
      <c r="A73" s="22" t="s">
        <v>53</v>
      </c>
      <c r="C73" s="18"/>
      <c r="D73" s="18"/>
    </row>
    <row r="74" spans="1:4" x14ac:dyDescent="0.3">
      <c r="A74" s="1" t="s">
        <v>54</v>
      </c>
      <c r="C74" s="18">
        <v>66000</v>
      </c>
      <c r="D74" s="18">
        <v>54000</v>
      </c>
    </row>
    <row r="75" spans="1:4" x14ac:dyDescent="0.3">
      <c r="A75" s="1" t="s">
        <v>55</v>
      </c>
      <c r="C75" s="18">
        <v>7800</v>
      </c>
      <c r="D75" s="18">
        <v>6500</v>
      </c>
    </row>
    <row r="76" spans="1:4" x14ac:dyDescent="0.3">
      <c r="A76" s="1" t="s">
        <v>6</v>
      </c>
      <c r="C76" s="18">
        <v>12000</v>
      </c>
      <c r="D76" s="18">
        <v>11000</v>
      </c>
    </row>
    <row r="77" spans="1:4" x14ac:dyDescent="0.3">
      <c r="A77" s="1" t="s">
        <v>56</v>
      </c>
      <c r="C77" s="18">
        <v>9000</v>
      </c>
      <c r="D77" s="18">
        <v>3000</v>
      </c>
    </row>
    <row r="78" spans="1:4" x14ac:dyDescent="0.3">
      <c r="A78" s="1" t="s">
        <v>57</v>
      </c>
      <c r="C78" s="20">
        <v>15000</v>
      </c>
      <c r="D78" s="20">
        <v>16500</v>
      </c>
    </row>
    <row r="79" spans="1:4" x14ac:dyDescent="0.3">
      <c r="A79" s="1" t="s">
        <v>58</v>
      </c>
      <c r="C79" s="8">
        <f>SUM(C74:C78)</f>
        <v>109800</v>
      </c>
      <c r="D79" s="8">
        <f>SUM(D74:D78)</f>
        <v>91000</v>
      </c>
    </row>
    <row r="80" spans="1:4" x14ac:dyDescent="0.3">
      <c r="A80" s="1" t="s">
        <v>59</v>
      </c>
      <c r="C80" s="8">
        <f>C79+C72</f>
        <v>112300</v>
      </c>
      <c r="D80" s="8">
        <f>D79+D72</f>
        <v>93000</v>
      </c>
    </row>
    <row r="81" spans="1:5" ht="22.8" thickBot="1" x14ac:dyDescent="0.35">
      <c r="A81" s="1" t="s">
        <v>60</v>
      </c>
      <c r="C81" s="21">
        <f>C68+C80</f>
        <v>142200</v>
      </c>
      <c r="D81" s="21">
        <f>D68+D80</f>
        <v>120050</v>
      </c>
    </row>
    <row r="82" spans="1:5" ht="22.8" thickTop="1" x14ac:dyDescent="0.3"/>
    <row r="84" spans="1:5" ht="22.2" customHeight="1" x14ac:dyDescent="0.3">
      <c r="A84" s="35" t="s">
        <v>68</v>
      </c>
      <c r="B84" s="35"/>
      <c r="C84" s="35"/>
      <c r="D84" s="35"/>
      <c r="E84" s="35"/>
    </row>
    <row r="85" spans="1:5" x14ac:dyDescent="0.3">
      <c r="A85" s="35"/>
      <c r="B85" s="35"/>
      <c r="C85" s="35"/>
      <c r="D85" s="35"/>
      <c r="E85" s="35"/>
    </row>
    <row r="86" spans="1:5" x14ac:dyDescent="0.3">
      <c r="A86" s="35"/>
      <c r="B86" s="35"/>
      <c r="C86" s="35"/>
      <c r="D86" s="35"/>
      <c r="E86" s="35"/>
    </row>
    <row r="87" spans="1:5" x14ac:dyDescent="0.3">
      <c r="A87" s="35"/>
      <c r="B87" s="35"/>
      <c r="C87" s="35"/>
      <c r="D87" s="35"/>
      <c r="E87" s="35"/>
    </row>
    <row r="88" spans="1:5" x14ac:dyDescent="0.3">
      <c r="B88" s="8" t="s">
        <v>10</v>
      </c>
      <c r="C88" s="8" t="s">
        <v>69</v>
      </c>
      <c r="D88" s="8" t="s">
        <v>48</v>
      </c>
      <c r="E88" s="8" t="s">
        <v>70</v>
      </c>
    </row>
    <row r="89" spans="1:5" x14ac:dyDescent="0.3">
      <c r="A89" s="1" t="s">
        <v>61</v>
      </c>
      <c r="B89" s="29">
        <v>15000</v>
      </c>
      <c r="C89" s="1">
        <v>800</v>
      </c>
      <c r="D89" s="1">
        <v>-5000</v>
      </c>
      <c r="E89" s="15">
        <f>SUM(B89:D89)</f>
        <v>10800</v>
      </c>
    </row>
    <row r="90" spans="1:5" x14ac:dyDescent="0.3">
      <c r="A90" s="22" t="s">
        <v>62</v>
      </c>
      <c r="B90" s="30"/>
      <c r="E90" s="16"/>
    </row>
    <row r="91" spans="1:5" x14ac:dyDescent="0.3">
      <c r="A91" s="1" t="s">
        <v>71</v>
      </c>
      <c r="B91" s="30" t="s">
        <v>29</v>
      </c>
      <c r="C91" s="1" t="s">
        <v>29</v>
      </c>
      <c r="D91" s="1">
        <v>23250</v>
      </c>
      <c r="E91" s="16">
        <v>23250</v>
      </c>
    </row>
    <row r="92" spans="1:5" x14ac:dyDescent="0.3">
      <c r="A92" s="1" t="s">
        <v>72</v>
      </c>
      <c r="B92" s="30" t="s">
        <v>29</v>
      </c>
      <c r="C92" s="1" t="s">
        <v>29</v>
      </c>
      <c r="D92" s="7">
        <f>D89+D91</f>
        <v>18250</v>
      </c>
      <c r="E92" s="16">
        <v>18250</v>
      </c>
    </row>
    <row r="93" spans="1:5" x14ac:dyDescent="0.3">
      <c r="A93" s="1" t="s">
        <v>63</v>
      </c>
      <c r="B93" s="30" t="s">
        <v>29</v>
      </c>
      <c r="C93" s="1" t="s">
        <v>29</v>
      </c>
      <c r="D93" s="1">
        <v>-7000</v>
      </c>
      <c r="E93" s="16">
        <v>-7000</v>
      </c>
    </row>
    <row r="94" spans="1:5" x14ac:dyDescent="0.3">
      <c r="A94" s="1" t="s">
        <v>73</v>
      </c>
      <c r="B94" s="30" t="s">
        <v>29</v>
      </c>
      <c r="C94" s="1">
        <v>200</v>
      </c>
      <c r="D94" s="1">
        <v>-200</v>
      </c>
      <c r="E94" s="16" t="s">
        <v>29</v>
      </c>
    </row>
    <row r="95" spans="1:5" x14ac:dyDescent="0.3">
      <c r="A95" s="1" t="s">
        <v>74</v>
      </c>
      <c r="B95" s="27">
        <v>15000</v>
      </c>
      <c r="C95" s="27">
        <v>1000</v>
      </c>
      <c r="D95" s="27">
        <f>SUM(D92:D94)</f>
        <v>11050</v>
      </c>
      <c r="E95" s="27">
        <f>SUM(B95:D95)</f>
        <v>27050</v>
      </c>
    </row>
    <row r="96" spans="1:5" x14ac:dyDescent="0.3">
      <c r="A96" s="22" t="s">
        <v>64</v>
      </c>
      <c r="B96" s="30"/>
      <c r="E96" s="16"/>
    </row>
    <row r="97" spans="1:6" x14ac:dyDescent="0.3">
      <c r="A97" s="1" t="s">
        <v>65</v>
      </c>
      <c r="B97" s="30" t="s">
        <v>29</v>
      </c>
      <c r="C97" s="1" t="s">
        <v>29</v>
      </c>
      <c r="D97" s="1">
        <v>11850</v>
      </c>
      <c r="E97" s="16">
        <v>11850</v>
      </c>
    </row>
    <row r="98" spans="1:6" x14ac:dyDescent="0.3">
      <c r="A98" s="1" t="s">
        <v>63</v>
      </c>
      <c r="B98" s="30" t="s">
        <v>29</v>
      </c>
      <c r="C98" s="1" t="s">
        <v>29</v>
      </c>
      <c r="D98" s="1">
        <v>-9000</v>
      </c>
      <c r="E98" s="16">
        <v>-9000</v>
      </c>
    </row>
    <row r="99" spans="1:6" x14ac:dyDescent="0.3">
      <c r="A99" s="1" t="s">
        <v>66</v>
      </c>
      <c r="B99" s="30" t="s">
        <v>29</v>
      </c>
      <c r="C99" s="1" t="s">
        <v>29</v>
      </c>
      <c r="D99" s="1" t="s">
        <v>29</v>
      </c>
      <c r="E99" s="16" t="s">
        <v>29</v>
      </c>
    </row>
    <row r="100" spans="1:6" x14ac:dyDescent="0.3">
      <c r="A100" s="1" t="s">
        <v>73</v>
      </c>
      <c r="B100" s="30"/>
      <c r="C100" s="1">
        <v>500</v>
      </c>
      <c r="D100" s="9">
        <v>-500</v>
      </c>
      <c r="E100" s="16" t="s">
        <v>29</v>
      </c>
    </row>
    <row r="101" spans="1:6" x14ac:dyDescent="0.3">
      <c r="A101" s="19" t="s">
        <v>67</v>
      </c>
      <c r="B101" s="28">
        <v>15000</v>
      </c>
      <c r="C101" s="28">
        <v>1500</v>
      </c>
      <c r="D101" s="28">
        <f>D95+D97+D98+D100</f>
        <v>13400</v>
      </c>
      <c r="E101" s="28">
        <f>SUM(B101:D101)</f>
        <v>29900</v>
      </c>
    </row>
    <row r="105" spans="1:6" x14ac:dyDescent="0.3">
      <c r="A105" s="14"/>
      <c r="B105" s="14"/>
      <c r="C105" s="14"/>
    </row>
    <row r="106" spans="1:6" x14ac:dyDescent="0.3">
      <c r="A106" s="14"/>
      <c r="B106" s="14"/>
      <c r="C106" s="14"/>
    </row>
    <row r="107" spans="1:6" x14ac:dyDescent="0.3">
      <c r="A107" s="14"/>
      <c r="B107" s="14"/>
      <c r="C107" s="14"/>
    </row>
    <row r="108" spans="1:6" x14ac:dyDescent="0.3">
      <c r="A108" s="35" t="s">
        <v>92</v>
      </c>
      <c r="B108" s="34"/>
      <c r="C108" s="39"/>
      <c r="D108" s="49"/>
      <c r="E108" s="14"/>
      <c r="F108" s="14"/>
    </row>
    <row r="109" spans="1:6" x14ac:dyDescent="0.3">
      <c r="A109" s="34"/>
      <c r="B109" s="34"/>
      <c r="C109" s="39"/>
      <c r="D109" s="49"/>
      <c r="E109" s="14"/>
      <c r="F109" s="14"/>
    </row>
    <row r="110" spans="1:6" x14ac:dyDescent="0.3">
      <c r="A110" s="34"/>
      <c r="B110" s="34"/>
      <c r="C110" s="39"/>
      <c r="D110" s="49"/>
      <c r="E110" s="14"/>
      <c r="F110" s="14"/>
    </row>
    <row r="111" spans="1:6" x14ac:dyDescent="0.3">
      <c r="A111" s="34"/>
      <c r="B111" s="34"/>
      <c r="C111" s="39"/>
      <c r="D111" s="49"/>
      <c r="E111" s="14"/>
      <c r="F111" s="14"/>
    </row>
    <row r="112" spans="1:6" x14ac:dyDescent="0.3">
      <c r="A112" s="33" t="s">
        <v>93</v>
      </c>
      <c r="B112" s="38" t="s">
        <v>17</v>
      </c>
      <c r="C112" s="38"/>
    </row>
    <row r="113" spans="1:3" x14ac:dyDescent="0.3">
      <c r="A113" s="22" t="s">
        <v>28</v>
      </c>
      <c r="B113" s="45">
        <v>11850</v>
      </c>
      <c r="C113" s="46"/>
    </row>
    <row r="114" spans="1:3" x14ac:dyDescent="0.3">
      <c r="A114" s="22" t="s">
        <v>94</v>
      </c>
      <c r="B114" s="42"/>
      <c r="C114" s="44"/>
    </row>
    <row r="115" spans="1:3" x14ac:dyDescent="0.3">
      <c r="A115" s="1" t="s">
        <v>27</v>
      </c>
      <c r="B115" s="42">
        <v>3950</v>
      </c>
      <c r="C115" s="44"/>
    </row>
    <row r="116" spans="1:3" x14ac:dyDescent="0.3">
      <c r="A116" s="1" t="s">
        <v>24</v>
      </c>
      <c r="B116" s="42">
        <v>1900</v>
      </c>
      <c r="C116" s="44"/>
    </row>
    <row r="117" spans="1:3" x14ac:dyDescent="0.3">
      <c r="A117" s="1" t="s">
        <v>95</v>
      </c>
      <c r="B117" s="42">
        <v>-1400</v>
      </c>
      <c r="C117" s="44"/>
    </row>
    <row r="118" spans="1:3" x14ac:dyDescent="0.3">
      <c r="A118" s="1" t="s">
        <v>96</v>
      </c>
      <c r="B118" s="42">
        <v>9000</v>
      </c>
      <c r="C118" s="44"/>
    </row>
    <row r="119" spans="1:3" x14ac:dyDescent="0.3">
      <c r="A119" s="1" t="s">
        <v>97</v>
      </c>
      <c r="B119" s="42">
        <v>500</v>
      </c>
      <c r="C119" s="44"/>
    </row>
    <row r="120" spans="1:3" x14ac:dyDescent="0.3">
      <c r="A120" s="1" t="s">
        <v>98</v>
      </c>
      <c r="B120" s="34">
        <f>SUM(B115:C119)</f>
        <v>13950</v>
      </c>
      <c r="C120" s="34"/>
    </row>
    <row r="121" spans="1:3" x14ac:dyDescent="0.3">
      <c r="A121" s="22" t="s">
        <v>99</v>
      </c>
      <c r="B121" s="42"/>
      <c r="C121" s="44"/>
    </row>
    <row r="122" spans="1:3" x14ac:dyDescent="0.3">
      <c r="A122" s="1" t="s">
        <v>101</v>
      </c>
      <c r="B122" s="42">
        <v>-2500</v>
      </c>
      <c r="C122" s="44"/>
    </row>
    <row r="123" spans="1:3" x14ac:dyDescent="0.3">
      <c r="A123" s="1" t="s">
        <v>102</v>
      </c>
      <c r="B123" s="42">
        <v>-7500</v>
      </c>
      <c r="C123" s="44"/>
    </row>
    <row r="124" spans="1:3" x14ac:dyDescent="0.3">
      <c r="A124" s="1" t="s">
        <v>103</v>
      </c>
      <c r="B124" s="42">
        <v>-7000</v>
      </c>
      <c r="C124" s="44"/>
    </row>
    <row r="125" spans="1:3" x14ac:dyDescent="0.3">
      <c r="A125" s="1" t="s">
        <v>104</v>
      </c>
      <c r="B125" s="42">
        <v>12000</v>
      </c>
      <c r="C125" s="44"/>
    </row>
    <row r="126" spans="1:3" x14ac:dyDescent="0.3">
      <c r="A126" s="1" t="s">
        <v>105</v>
      </c>
      <c r="B126" s="42">
        <v>-1500</v>
      </c>
      <c r="C126" s="44"/>
    </row>
    <row r="127" spans="1:3" x14ac:dyDescent="0.3">
      <c r="A127" s="1" t="s">
        <v>100</v>
      </c>
      <c r="B127" s="34">
        <f>SUM(B122:C126)</f>
        <v>-6500</v>
      </c>
      <c r="C127" s="34"/>
    </row>
    <row r="128" spans="1:3" ht="22.8" thickBot="1" x14ac:dyDescent="0.35">
      <c r="A128" s="19" t="s">
        <v>93</v>
      </c>
      <c r="B128" s="47">
        <f>B113+B120+B127</f>
        <v>19300</v>
      </c>
      <c r="C128" s="48"/>
    </row>
    <row r="129" ht="22.8" thickTop="1" x14ac:dyDescent="0.3"/>
  </sheetData>
  <mergeCells count="31">
    <mergeCell ref="B126:C126"/>
    <mergeCell ref="B127:C127"/>
    <mergeCell ref="B128:C128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2:C112"/>
    <mergeCell ref="B113:C113"/>
    <mergeCell ref="B114:C114"/>
    <mergeCell ref="B115:C115"/>
    <mergeCell ref="A84:E87"/>
    <mergeCell ref="A1:F1"/>
    <mergeCell ref="B16:C16"/>
    <mergeCell ref="A25:D28"/>
    <mergeCell ref="A44:D47"/>
    <mergeCell ref="A17:D17"/>
    <mergeCell ref="A19:D19"/>
    <mergeCell ref="A18:D18"/>
    <mergeCell ref="A20:D20"/>
    <mergeCell ref="A21:D21"/>
    <mergeCell ref="A22:D22"/>
    <mergeCell ref="A23:D23"/>
    <mergeCell ref="A24:F24"/>
    <mergeCell ref="A108:C1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2025-03-09T06:42:22Z</dcterms:created>
  <dcterms:modified xsi:type="dcterms:W3CDTF">2025-03-30T08:09:41Z</dcterms:modified>
</cp:coreProperties>
</file>