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تمرین های کتاب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0" i="1" l="1"/>
  <c r="D81" i="1" s="1"/>
  <c r="D82" i="1" s="1"/>
  <c r="C80" i="1"/>
  <c r="C81" i="1" s="1"/>
  <c r="C82" i="1" s="1"/>
  <c r="D69" i="1"/>
  <c r="C69" i="1"/>
  <c r="E102" i="1"/>
  <c r="D102" i="1"/>
  <c r="B102" i="1" l="1"/>
  <c r="E96" i="1"/>
  <c r="D96" i="1"/>
  <c r="D63" i="1"/>
  <c r="C63" i="1"/>
  <c r="D62" i="1"/>
  <c r="C62" i="1"/>
  <c r="D55" i="1"/>
  <c r="C55" i="1"/>
  <c r="D51" i="1"/>
  <c r="C51" i="1"/>
  <c r="D42" i="1"/>
  <c r="C42" i="1"/>
  <c r="D40" i="1" l="1"/>
  <c r="C40" i="1"/>
  <c r="D37" i="1"/>
  <c r="C37" i="1"/>
  <c r="D33" i="1"/>
  <c r="C33" i="1"/>
</calcChain>
</file>

<file path=xl/sharedStrings.xml><?xml version="1.0" encoding="utf-8"?>
<sst xmlns="http://schemas.openxmlformats.org/spreadsheetml/2006/main" count="131" uniqueCount="96">
  <si>
    <t>شرح حساب</t>
  </si>
  <si>
    <t>14X2/12/29</t>
  </si>
  <si>
    <t>14X1/12/29</t>
  </si>
  <si>
    <t>موجودی نقد</t>
  </si>
  <si>
    <t>حساب های دریافتنی</t>
  </si>
  <si>
    <t>موجودی کالا</t>
  </si>
  <si>
    <t>سود سهام پرداختنی</t>
  </si>
  <si>
    <t>ذخیره مالیات</t>
  </si>
  <si>
    <t>تسهیلات مالی دریافتی</t>
  </si>
  <si>
    <t>ذخیره مزایای پایان خدمت کارکنان</t>
  </si>
  <si>
    <t>سرمایه</t>
  </si>
  <si>
    <t>اندوخته قانونی</t>
  </si>
  <si>
    <t>اقلام زیر از شرکت نخبه حساب ( سهامی خاص) تهیه شده است</t>
  </si>
  <si>
    <t>؟</t>
  </si>
  <si>
    <t>سایر درآمدها</t>
  </si>
  <si>
    <t>هزینه های فروش، اداری و عمومی</t>
  </si>
  <si>
    <t>شرکت نخبه حساب (سهامی خاص)
صورت سود و زیان
سال مالی منتهی به 29 اسفند 14X2</t>
  </si>
  <si>
    <t>14X1</t>
  </si>
  <si>
    <t>14X2</t>
  </si>
  <si>
    <t>عملیات درحال تداوم»</t>
  </si>
  <si>
    <t>درآمد های عملیاتی</t>
  </si>
  <si>
    <t xml:space="preserve">بهای تمام شده درآمد های عملیاتی </t>
  </si>
  <si>
    <t>سود ناخالص</t>
  </si>
  <si>
    <t>سایر هزینه ها</t>
  </si>
  <si>
    <t>سود عملیاتی</t>
  </si>
  <si>
    <t>هزینه های مالی</t>
  </si>
  <si>
    <t>سایر درآمدها و هزینه های غیرعملیاتی</t>
  </si>
  <si>
    <t>سود عملیات درحال تداوم قبل از کسر مالیات</t>
  </si>
  <si>
    <t>هزینه مالیات بر درآمد</t>
  </si>
  <si>
    <t>سود خالص</t>
  </si>
  <si>
    <t>-</t>
  </si>
  <si>
    <t>شرکت نخبه حساب (سهامی خاص)
صورت وضعیت مالی
در تاریخ 29 اسفند 14X2</t>
  </si>
  <si>
    <t>دارایی ها:</t>
  </si>
  <si>
    <t>دارایی های غیرجاری:</t>
  </si>
  <si>
    <t>دارایی های ثابت مشهود</t>
  </si>
  <si>
    <t>دارایی های نامشهود</t>
  </si>
  <si>
    <t>سرمایه گذاری های بلندمدت</t>
  </si>
  <si>
    <t>سایر دارایی ها</t>
  </si>
  <si>
    <t>جمع دارایی های غیرجاری:</t>
  </si>
  <si>
    <t>دارایی های جاری:</t>
  </si>
  <si>
    <t>پیش پرداخت ها</t>
  </si>
  <si>
    <t>موجودی مواد و کالا</t>
  </si>
  <si>
    <t>دریافتنی های تجاری و سایر دریافتنی ها</t>
  </si>
  <si>
    <t>سرمایه گذاری های کوتاه مدت</t>
  </si>
  <si>
    <t>جمع دارایی های جاری:</t>
  </si>
  <si>
    <t>جمع دارایی ها:</t>
  </si>
  <si>
    <t>حقوق مالکانه و بدهی ها:</t>
  </si>
  <si>
    <t>حقوق مالکانه :</t>
  </si>
  <si>
    <t xml:space="preserve">سرمایه </t>
  </si>
  <si>
    <t>سود انباشته</t>
  </si>
  <si>
    <t>جمع حقوق مالکانه:</t>
  </si>
  <si>
    <t>بدهی ها:</t>
  </si>
  <si>
    <t>بدهی های غیرجاری:</t>
  </si>
  <si>
    <t>جمع بدهی های غیرجاری:</t>
  </si>
  <si>
    <t>بدهی های جاری:</t>
  </si>
  <si>
    <t>پرداختنی های تجاری و سایر پرداختنی ها</t>
  </si>
  <si>
    <t>مالیات پرداختنی</t>
  </si>
  <si>
    <t>تسهیلات مالی</t>
  </si>
  <si>
    <t xml:space="preserve">پیش دریافت ها </t>
  </si>
  <si>
    <t>جمع بدهی های جاری:</t>
  </si>
  <si>
    <t>جمع بدهی ها:</t>
  </si>
  <si>
    <t>جمع بدهی ها و حقوق مالکانه:</t>
  </si>
  <si>
    <t>مانده در 14X1/1/1:</t>
  </si>
  <si>
    <t>تغییرات در حقوق مالکانه سال 14X1:</t>
  </si>
  <si>
    <t>سود سهام مصوب</t>
  </si>
  <si>
    <t>تغییرات در حقوق مالکانه سال 14X2:</t>
  </si>
  <si>
    <t>سود خالص سال 14X2</t>
  </si>
  <si>
    <t>افزایش سرمایه</t>
  </si>
  <si>
    <t>مانده در پایان سال 14X2:</t>
  </si>
  <si>
    <t>شرکت نخبه حساب (سهامی خاص)
صورت تغییرات در حقوق مالکانه
سال مالی منتهی به 29 اسفند14X2</t>
  </si>
  <si>
    <t xml:space="preserve">اندوخته قانونی </t>
  </si>
  <si>
    <t>جمع</t>
  </si>
  <si>
    <t>سود خالص گزارش شده در صورت های مالی سال 14X1</t>
  </si>
  <si>
    <t>سود جامع سال 14X1</t>
  </si>
  <si>
    <t xml:space="preserve">تخصیص به اندوخته قانونی </t>
  </si>
  <si>
    <t>مانده تجدید ارائه شده در پایان سال 14X1</t>
  </si>
  <si>
    <t>اطلاعات اضافی:</t>
  </si>
  <si>
    <t>هزینه استهلاک دارایی های ثابت مشهود معادل 3000 ریال بوده است.</t>
  </si>
  <si>
    <t>در طی سال 14X2 مبلغ خرید دارایی های ثابت مشهود 19000 ریال بوده است.</t>
  </si>
  <si>
    <t>در سال 14X2 تسهیلات مالی جدیدی به مبلغ 1000 ریال دریافت شده است.</t>
  </si>
  <si>
    <t>در سال 14X1 مبلغ 4000 ریال و در سال 14X2 مبلغ 6000 ریال سود تقسیم شده است.</t>
  </si>
  <si>
    <t>در سال 14X1 اندوخته قانونی تخصیص یافته 200 ریال و در سال 14X2 مبلغ 600 ریال به اندوخته قانونی منتقل شده است.</t>
  </si>
  <si>
    <t>در ابتدای سال 14X1 سود انباشته به مبلغ 1000 ریال بوده است.</t>
  </si>
  <si>
    <t>نیمی از افزایش سرمایه در سال 14X2 از محل آورده نقدی سهامداران و نیم دیگر از محل سود انباشته انجام شده است.</t>
  </si>
  <si>
    <t>نرخ مالیات بر عملکرد 25% می‌باشد.</t>
  </si>
  <si>
    <t>سرمایه گذاری ها</t>
  </si>
  <si>
    <t>استهلاک انباشته دارایی های ثابت</t>
  </si>
  <si>
    <t>فروش خالص</t>
  </si>
  <si>
    <t>بهای تمام شده کالای فروخته شده</t>
  </si>
  <si>
    <t>حساب های پرداختنی تجاری</t>
  </si>
  <si>
    <t>پیش دریافت ها</t>
  </si>
  <si>
    <t xml:space="preserve">سود سهام پرداختنی </t>
  </si>
  <si>
    <t>سود انباشته پایان سال</t>
  </si>
  <si>
    <t>سایر درآمد ها</t>
  </si>
  <si>
    <t>سود(زیان) فروش دارایی های ثابت مشهود</t>
  </si>
  <si>
    <t xml:space="preserve">مطلوبست:  الف) صورت سود و زیان   ب) صورت وضعیت مالی  ج) صورت تغییرات در حقوق مالکانه  د) یادداشت نقد حاصل از عملیات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</si>
</sst>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dana medium"/>
      <charset val="178"/>
    </font>
    <font>
      <sz val="14"/>
      <color theme="1"/>
      <name val="Kalameh SemiBold"/>
      <charset val="178"/>
    </font>
    <font>
      <sz val="14"/>
      <color rgb="FFFF0000"/>
      <name val="dana medium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38" fontId="2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center" vertical="center"/>
    </xf>
    <xf numFmtId="38" fontId="2" fillId="0" borderId="2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vertical="center"/>
    </xf>
    <xf numFmtId="38" fontId="2" fillId="0" borderId="4" xfId="1" applyNumberFormat="1" applyFont="1" applyBorder="1" applyAlignment="1">
      <alignment horizontal="center" vertical="center"/>
    </xf>
    <xf numFmtId="38" fontId="2" fillId="0" borderId="5" xfId="1" applyNumberFormat="1" applyFont="1" applyBorder="1" applyAlignment="1">
      <alignment horizontal="center" vertical="center"/>
    </xf>
    <xf numFmtId="38" fontId="2" fillId="0" borderId="3" xfId="1" applyNumberFormat="1" applyFont="1" applyBorder="1" applyAlignment="1">
      <alignment horizontal="center" vertical="center"/>
    </xf>
    <xf numFmtId="38" fontId="2" fillId="0" borderId="6" xfId="1" applyNumberFormat="1" applyFont="1" applyBorder="1" applyAlignment="1">
      <alignment horizontal="center" vertical="center"/>
    </xf>
    <xf numFmtId="38" fontId="2" fillId="0" borderId="7" xfId="1" applyNumberFormat="1" applyFont="1" applyBorder="1" applyAlignment="1">
      <alignment horizontal="center" vertical="center"/>
    </xf>
    <xf numFmtId="38" fontId="2" fillId="0" borderId="8" xfId="1" applyNumberFormat="1" applyFont="1" applyBorder="1" applyAlignment="1">
      <alignment horizontal="center" vertical="center"/>
    </xf>
    <xf numFmtId="38" fontId="2" fillId="0" borderId="9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38" fontId="4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vertical="center" wrapText="1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2" borderId="1" xfId="1" applyNumberFormat="1" applyFont="1" applyFill="1" applyBorder="1" applyAlignment="1">
      <alignment horizontal="center" vertical="center"/>
    </xf>
    <xf numFmtId="38" fontId="2" fillId="3" borderId="1" xfId="1" applyNumberFormat="1" applyFont="1" applyFill="1" applyBorder="1" applyAlignment="1">
      <alignment horizontal="center" vertical="center"/>
    </xf>
    <xf numFmtId="38" fontId="2" fillId="0" borderId="11" xfId="1" applyNumberFormat="1" applyFont="1" applyBorder="1" applyAlignment="1">
      <alignment horizontal="center" vertical="center"/>
    </xf>
    <xf numFmtId="38" fontId="2" fillId="0" borderId="12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 readingOrder="2"/>
    </xf>
    <xf numFmtId="38" fontId="2" fillId="0" borderId="1" xfId="1" applyNumberFormat="1" applyFont="1" applyBorder="1" applyAlignment="1">
      <alignment horizontal="center" vertical="center" wrapText="1"/>
    </xf>
    <xf numFmtId="38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/>
    </xf>
    <xf numFmtId="38" fontId="2" fillId="0" borderId="8" xfId="1" applyNumberFormat="1" applyFont="1" applyBorder="1" applyAlignment="1">
      <alignment horizontal="center" vertical="center" wrapText="1"/>
    </xf>
    <xf numFmtId="38" fontId="2" fillId="0" borderId="8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3" xfId="1" applyNumberFormat="1" applyFont="1" applyBorder="1" applyAlignment="1">
      <alignment horizontal="center" vertical="center"/>
    </xf>
    <xf numFmtId="38" fontId="2" fillId="0" borderId="10" xfId="1" applyNumberFormat="1" applyFont="1" applyBorder="1" applyAlignment="1">
      <alignment horizontal="center" vertical="center"/>
    </xf>
    <xf numFmtId="38" fontId="2" fillId="0" borderId="14" xfId="1" applyNumberFormat="1" applyFont="1" applyBorder="1" applyAlignment="1">
      <alignment horizontal="center" vertical="center"/>
    </xf>
    <xf numFmtId="38" fontId="2" fillId="0" borderId="13" xfId="1" applyNumberFormat="1" applyFont="1" applyBorder="1" applyAlignment="1">
      <alignment horizontal="center" vertical="center"/>
    </xf>
    <xf numFmtId="38" fontId="2" fillId="0" borderId="11" xfId="1" applyNumberFormat="1" applyFont="1" applyBorder="1" applyAlignment="1">
      <alignment horizontal="center" vertical="center"/>
    </xf>
    <xf numFmtId="38" fontId="2" fillId="0" borderId="2" xfId="1" applyNumberFormat="1" applyFont="1" applyBorder="1" applyAlignment="1">
      <alignment horizontal="center" vertical="center"/>
    </xf>
    <xf numFmtId="38" fontId="2" fillId="0" borderId="4" xfId="1" applyNumberFormat="1" applyFont="1" applyBorder="1" applyAlignment="1">
      <alignment horizontal="center" vertical="center"/>
    </xf>
    <xf numFmtId="38" fontId="3" fillId="0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rightToLeft="1" tabSelected="1" topLeftCell="A5" zoomScale="120" zoomScaleNormal="120" workbookViewId="0">
      <selection activeCell="A7" sqref="A7"/>
    </sheetView>
  </sheetViews>
  <sheetFormatPr defaultRowHeight="22.2" x14ac:dyDescent="0.3"/>
  <cols>
    <col min="1" max="1" width="56.6640625" style="1" bestFit="1" customWidth="1"/>
    <col min="2" max="2" width="17" style="1" bestFit="1" customWidth="1"/>
    <col min="3" max="3" width="16.88671875" style="1" bestFit="1" customWidth="1"/>
    <col min="4" max="4" width="44" style="1" bestFit="1" customWidth="1"/>
    <col min="5" max="5" width="15.5546875" style="1" bestFit="1" customWidth="1"/>
    <col min="6" max="6" width="15" style="1" bestFit="1" customWidth="1"/>
    <col min="7" max="7" width="10.6640625" style="1" bestFit="1" customWidth="1"/>
    <col min="8" max="8" width="21.88671875" style="9" customWidth="1"/>
    <col min="9" max="9" width="13.109375" style="9" bestFit="1" customWidth="1"/>
    <col min="10" max="10" width="16.77734375" style="9" bestFit="1" customWidth="1"/>
    <col min="11" max="11" width="13.88671875" style="9" bestFit="1" customWidth="1"/>
    <col min="12" max="12" width="10.5546875" style="9" customWidth="1"/>
    <col min="13" max="16384" width="8.88671875" style="1"/>
  </cols>
  <sheetData>
    <row r="1" spans="1:12" ht="27" x14ac:dyDescent="0.3">
      <c r="A1" s="33" t="s">
        <v>12</v>
      </c>
      <c r="B1" s="33"/>
      <c r="C1" s="33"/>
      <c r="D1" s="33"/>
      <c r="E1" s="33"/>
      <c r="F1" s="33"/>
      <c r="G1" s="2"/>
    </row>
    <row r="2" spans="1:12" ht="27" customHeight="1" x14ac:dyDescent="0.3">
      <c r="A2" s="3" t="s">
        <v>0</v>
      </c>
      <c r="B2" s="3" t="s">
        <v>1</v>
      </c>
      <c r="C2" s="3" t="s">
        <v>2</v>
      </c>
      <c r="D2" s="3" t="s">
        <v>0</v>
      </c>
      <c r="E2" s="3" t="s">
        <v>1</v>
      </c>
      <c r="F2" s="3" t="s">
        <v>2</v>
      </c>
      <c r="G2" s="4"/>
      <c r="H2" s="24"/>
      <c r="I2" s="24"/>
      <c r="J2" s="24"/>
      <c r="K2" s="24"/>
      <c r="L2" s="24"/>
    </row>
    <row r="3" spans="1:12" s="13" customFormat="1" ht="27" customHeight="1" x14ac:dyDescent="0.3">
      <c r="A3" s="45" t="s">
        <v>3</v>
      </c>
      <c r="B3" s="45">
        <v>20000</v>
      </c>
      <c r="C3" s="45">
        <v>15000</v>
      </c>
      <c r="D3" s="45" t="s">
        <v>89</v>
      </c>
      <c r="E3" s="45">
        <v>11000</v>
      </c>
      <c r="F3" s="45">
        <v>11400</v>
      </c>
      <c r="G3" s="4"/>
      <c r="H3" s="24"/>
      <c r="I3" s="24"/>
      <c r="J3" s="24"/>
      <c r="K3" s="24"/>
      <c r="L3" s="24"/>
    </row>
    <row r="4" spans="1:12" ht="27" x14ac:dyDescent="0.3">
      <c r="A4" s="45" t="s">
        <v>85</v>
      </c>
      <c r="B4" s="45">
        <v>2000</v>
      </c>
      <c r="C4" s="45">
        <v>870</v>
      </c>
      <c r="D4" s="45" t="s">
        <v>90</v>
      </c>
      <c r="E4" s="45">
        <v>9500</v>
      </c>
      <c r="F4" s="45">
        <v>7800</v>
      </c>
      <c r="G4" s="4"/>
      <c r="H4" s="24"/>
      <c r="I4" s="24"/>
      <c r="J4" s="24"/>
      <c r="K4" s="24"/>
      <c r="L4" s="24"/>
    </row>
    <row r="5" spans="1:12" ht="27" x14ac:dyDescent="0.3">
      <c r="A5" s="45" t="s">
        <v>4</v>
      </c>
      <c r="B5" s="45">
        <v>13000</v>
      </c>
      <c r="C5" s="45">
        <v>6500</v>
      </c>
      <c r="D5" s="45" t="s">
        <v>91</v>
      </c>
      <c r="E5" s="45">
        <v>1500</v>
      </c>
      <c r="F5" s="45">
        <v>600</v>
      </c>
      <c r="G5" s="4"/>
      <c r="H5" s="24"/>
      <c r="I5" s="24"/>
      <c r="J5" s="24"/>
      <c r="K5" s="24"/>
      <c r="L5" s="24"/>
    </row>
    <row r="6" spans="1:12" ht="27" x14ac:dyDescent="0.3">
      <c r="A6" s="45" t="s">
        <v>5</v>
      </c>
      <c r="B6" s="45">
        <v>9525</v>
      </c>
      <c r="C6" s="45">
        <v>7000</v>
      </c>
      <c r="D6" s="45" t="s">
        <v>7</v>
      </c>
      <c r="E6" s="45">
        <v>4000</v>
      </c>
      <c r="F6" s="45">
        <v>500</v>
      </c>
      <c r="G6" s="4"/>
      <c r="H6" s="24"/>
      <c r="I6" s="24"/>
      <c r="J6" s="24"/>
      <c r="K6" s="24"/>
      <c r="L6" s="24"/>
    </row>
    <row r="7" spans="1:12" ht="27" x14ac:dyDescent="0.3">
      <c r="A7" s="45" t="s">
        <v>40</v>
      </c>
      <c r="B7" s="45">
        <v>3000</v>
      </c>
      <c r="C7" s="45">
        <v>1900</v>
      </c>
      <c r="D7" s="45" t="s">
        <v>8</v>
      </c>
      <c r="E7" s="45">
        <v>9000</v>
      </c>
      <c r="F7" s="45">
        <v>3600</v>
      </c>
      <c r="G7" s="4"/>
      <c r="H7" s="11"/>
      <c r="I7" s="11"/>
      <c r="J7" s="11"/>
      <c r="K7" s="11"/>
      <c r="L7" s="11"/>
    </row>
    <row r="8" spans="1:12" ht="27" x14ac:dyDescent="0.3">
      <c r="A8" s="45" t="s">
        <v>34</v>
      </c>
      <c r="B8" s="45">
        <v>27000</v>
      </c>
      <c r="C8" s="45">
        <v>15000</v>
      </c>
      <c r="D8" s="45" t="s">
        <v>9</v>
      </c>
      <c r="E8" s="45">
        <v>1300</v>
      </c>
      <c r="F8" s="45">
        <v>1070</v>
      </c>
      <c r="G8" s="4"/>
      <c r="H8" s="11"/>
      <c r="I8" s="11"/>
    </row>
    <row r="9" spans="1:12" ht="27" x14ac:dyDescent="0.3">
      <c r="A9" s="45" t="s">
        <v>86</v>
      </c>
      <c r="B9" s="45">
        <v>4200</v>
      </c>
      <c r="C9" s="45">
        <v>1400</v>
      </c>
      <c r="D9" s="45" t="s">
        <v>10</v>
      </c>
      <c r="E9" s="45">
        <v>35000</v>
      </c>
      <c r="F9" s="45">
        <v>14000</v>
      </c>
      <c r="G9" s="4"/>
      <c r="H9" s="23"/>
      <c r="I9" s="11"/>
    </row>
    <row r="10" spans="1:12" ht="27" x14ac:dyDescent="0.3">
      <c r="A10" s="45" t="s">
        <v>35</v>
      </c>
      <c r="B10" s="45">
        <v>5000</v>
      </c>
      <c r="C10" s="45">
        <v>1200</v>
      </c>
      <c r="D10" s="45" t="s">
        <v>11</v>
      </c>
      <c r="E10" s="45">
        <v>1000</v>
      </c>
      <c r="F10" s="45">
        <v>400</v>
      </c>
      <c r="G10" s="4"/>
      <c r="H10" s="11"/>
      <c r="I10" s="11"/>
    </row>
    <row r="11" spans="1:12" ht="27" x14ac:dyDescent="0.3">
      <c r="A11" s="45" t="s">
        <v>36</v>
      </c>
      <c r="B11" s="45">
        <v>5400</v>
      </c>
      <c r="C11" s="45">
        <v>2200</v>
      </c>
      <c r="D11" s="45" t="s">
        <v>92</v>
      </c>
      <c r="E11" s="45" t="s">
        <v>13</v>
      </c>
      <c r="F11" s="45" t="s">
        <v>13</v>
      </c>
      <c r="G11" s="4"/>
      <c r="H11" s="11"/>
      <c r="I11" s="11"/>
    </row>
    <row r="12" spans="1:12" s="13" customFormat="1" ht="27" x14ac:dyDescent="0.3">
      <c r="A12" s="45" t="s">
        <v>37</v>
      </c>
      <c r="B12" s="45">
        <v>1200</v>
      </c>
      <c r="C12" s="45">
        <v>200</v>
      </c>
      <c r="D12" s="45" t="s">
        <v>93</v>
      </c>
      <c r="E12" s="45">
        <v>1000</v>
      </c>
      <c r="F12" s="45">
        <v>1300</v>
      </c>
      <c r="G12" s="4"/>
      <c r="H12" s="12"/>
      <c r="I12" s="12"/>
    </row>
    <row r="13" spans="1:12" s="13" customFormat="1" ht="27" x14ac:dyDescent="0.3">
      <c r="A13" s="45" t="s">
        <v>87</v>
      </c>
      <c r="B13" s="45">
        <v>70000</v>
      </c>
      <c r="C13" s="45">
        <v>50000</v>
      </c>
      <c r="D13" s="45" t="s">
        <v>23</v>
      </c>
      <c r="E13" s="45">
        <v>3500</v>
      </c>
      <c r="F13" s="45">
        <v>4000</v>
      </c>
      <c r="G13" s="4"/>
      <c r="H13" s="12"/>
      <c r="I13" s="12"/>
    </row>
    <row r="14" spans="1:12" ht="27" x14ac:dyDescent="0.3">
      <c r="A14" s="45" t="s">
        <v>88</v>
      </c>
      <c r="B14" s="45">
        <v>32000</v>
      </c>
      <c r="C14" s="45">
        <v>27000</v>
      </c>
      <c r="D14" s="45" t="s">
        <v>94</v>
      </c>
      <c r="E14" s="45">
        <v>-3000</v>
      </c>
      <c r="F14" s="45">
        <v>1000</v>
      </c>
      <c r="G14" s="4"/>
      <c r="H14" s="11"/>
      <c r="I14" s="11"/>
    </row>
    <row r="15" spans="1:12" ht="27" x14ac:dyDescent="0.3">
      <c r="A15" s="45" t="s">
        <v>15</v>
      </c>
      <c r="B15" s="45">
        <v>7000</v>
      </c>
      <c r="C15" s="45">
        <v>4000</v>
      </c>
      <c r="D15" s="45" t="s">
        <v>25</v>
      </c>
      <c r="E15" s="45">
        <v>2000</v>
      </c>
      <c r="F15" s="45">
        <v>900</v>
      </c>
      <c r="G15" s="4"/>
      <c r="H15" s="11"/>
      <c r="I15" s="11"/>
      <c r="J15" s="11"/>
      <c r="K15" s="11"/>
      <c r="L15" s="11"/>
    </row>
    <row r="16" spans="1:12" ht="27" x14ac:dyDescent="0.3">
      <c r="A16" s="31" t="s">
        <v>76</v>
      </c>
      <c r="B16" s="34"/>
      <c r="C16" s="34"/>
      <c r="D16" s="26"/>
      <c r="E16" s="14"/>
      <c r="F16" s="14"/>
      <c r="I16" s="11"/>
      <c r="J16" s="11"/>
      <c r="K16" s="11"/>
      <c r="L16" s="11"/>
    </row>
    <row r="17" spans="1:12" x14ac:dyDescent="0.3">
      <c r="A17" s="38" t="s">
        <v>77</v>
      </c>
      <c r="B17" s="38"/>
      <c r="C17" s="38"/>
      <c r="D17" s="38"/>
      <c r="E17" s="14"/>
      <c r="F17" s="5"/>
      <c r="I17" s="11"/>
      <c r="J17" s="11"/>
      <c r="K17" s="11"/>
      <c r="L17" s="11"/>
    </row>
    <row r="18" spans="1:12" s="13" customFormat="1" x14ac:dyDescent="0.3">
      <c r="A18" s="39" t="s">
        <v>78</v>
      </c>
      <c r="B18" s="40"/>
      <c r="C18" s="40"/>
      <c r="D18" s="41"/>
      <c r="E18" s="14"/>
      <c r="F18" s="5"/>
      <c r="I18" s="25"/>
      <c r="J18" s="25"/>
      <c r="K18" s="25"/>
      <c r="L18" s="25"/>
    </row>
    <row r="19" spans="1:12" x14ac:dyDescent="0.3">
      <c r="A19" s="39" t="s">
        <v>79</v>
      </c>
      <c r="B19" s="40"/>
      <c r="C19" s="40"/>
      <c r="D19" s="41"/>
      <c r="E19" s="6"/>
      <c r="F19" s="5"/>
      <c r="I19" s="11"/>
      <c r="J19" s="11"/>
      <c r="K19" s="11"/>
      <c r="L19" s="11"/>
    </row>
    <row r="20" spans="1:12" x14ac:dyDescent="0.3">
      <c r="A20" s="39" t="s">
        <v>80</v>
      </c>
      <c r="B20" s="40"/>
      <c r="C20" s="40"/>
      <c r="D20" s="41"/>
      <c r="E20" s="14"/>
      <c r="F20" s="14"/>
      <c r="I20" s="11"/>
      <c r="J20" s="11"/>
      <c r="K20" s="11"/>
      <c r="L20" s="11"/>
    </row>
    <row r="21" spans="1:12" x14ac:dyDescent="0.3">
      <c r="A21" s="39" t="s">
        <v>81</v>
      </c>
      <c r="B21" s="40"/>
      <c r="C21" s="40"/>
      <c r="D21" s="41"/>
      <c r="E21" s="14"/>
    </row>
    <row r="22" spans="1:12" x14ac:dyDescent="0.3">
      <c r="A22" s="39" t="s">
        <v>82</v>
      </c>
      <c r="B22" s="40"/>
      <c r="C22" s="40"/>
      <c r="D22" s="41"/>
    </row>
    <row r="23" spans="1:12" s="13" customFormat="1" x14ac:dyDescent="0.3">
      <c r="A23" s="39" t="s">
        <v>83</v>
      </c>
      <c r="B23" s="40"/>
      <c r="C23" s="40"/>
      <c r="D23" s="41"/>
    </row>
    <row r="24" spans="1:12" ht="21.6" customHeight="1" x14ac:dyDescent="0.3">
      <c r="A24" s="42" t="s">
        <v>84</v>
      </c>
      <c r="B24" s="43"/>
      <c r="C24" s="43"/>
      <c r="D24" s="44"/>
      <c r="E24" s="10"/>
    </row>
    <row r="25" spans="1:12" s="13" customFormat="1" ht="21.6" customHeight="1" x14ac:dyDescent="0.3">
      <c r="A25" s="39" t="s">
        <v>95</v>
      </c>
      <c r="B25" s="40"/>
      <c r="C25" s="40"/>
      <c r="D25" s="41"/>
      <c r="E25" s="14"/>
      <c r="F25" s="14"/>
    </row>
    <row r="26" spans="1:12" x14ac:dyDescent="0.3">
      <c r="A26" s="35" t="s">
        <v>16</v>
      </c>
      <c r="B26" s="36"/>
      <c r="C26" s="36"/>
      <c r="D26" s="36"/>
      <c r="E26" s="10"/>
    </row>
    <row r="27" spans="1:12" x14ac:dyDescent="0.3">
      <c r="A27" s="37"/>
      <c r="B27" s="37"/>
      <c r="C27" s="37"/>
      <c r="D27" s="37"/>
    </row>
    <row r="28" spans="1:12" x14ac:dyDescent="0.3">
      <c r="A28" s="37"/>
      <c r="B28" s="37"/>
      <c r="C28" s="37"/>
      <c r="D28" s="37"/>
    </row>
    <row r="29" spans="1:12" x14ac:dyDescent="0.3">
      <c r="A29" s="37"/>
      <c r="B29" s="37"/>
      <c r="C29" s="37"/>
      <c r="D29" s="37"/>
    </row>
    <row r="30" spans="1:12" x14ac:dyDescent="0.3">
      <c r="A30" s="8" t="s">
        <v>19</v>
      </c>
      <c r="C30" s="8" t="s">
        <v>18</v>
      </c>
      <c r="D30" s="8" t="s">
        <v>17</v>
      </c>
    </row>
    <row r="31" spans="1:12" x14ac:dyDescent="0.3">
      <c r="A31" s="15" t="s">
        <v>20</v>
      </c>
      <c r="C31" s="17">
        <v>70000</v>
      </c>
      <c r="D31" s="17">
        <v>50000</v>
      </c>
    </row>
    <row r="32" spans="1:12" x14ac:dyDescent="0.3">
      <c r="A32" s="16" t="s">
        <v>21</v>
      </c>
      <c r="C32" s="18">
        <v>-32000</v>
      </c>
      <c r="D32" s="18">
        <v>-27000</v>
      </c>
    </row>
    <row r="33" spans="1:4" x14ac:dyDescent="0.3">
      <c r="A33" s="16" t="s">
        <v>22</v>
      </c>
      <c r="C33" s="17">
        <f>C31+C32</f>
        <v>38000</v>
      </c>
      <c r="D33" s="17">
        <f>D31+D32</f>
        <v>23000</v>
      </c>
    </row>
    <row r="34" spans="1:4" x14ac:dyDescent="0.3">
      <c r="A34" s="16" t="s">
        <v>15</v>
      </c>
      <c r="C34" s="18">
        <v>-7000</v>
      </c>
      <c r="D34" s="18">
        <v>-4000</v>
      </c>
    </row>
    <row r="35" spans="1:4" x14ac:dyDescent="0.3">
      <c r="A35" s="16" t="s">
        <v>14</v>
      </c>
      <c r="C35" s="18">
        <v>1000</v>
      </c>
      <c r="D35" s="18">
        <v>1300</v>
      </c>
    </row>
    <row r="36" spans="1:4" x14ac:dyDescent="0.3">
      <c r="A36" s="16" t="s">
        <v>23</v>
      </c>
      <c r="C36" s="20">
        <v>-3500</v>
      </c>
      <c r="D36" s="20">
        <v>-4000</v>
      </c>
    </row>
    <row r="37" spans="1:4" x14ac:dyDescent="0.3">
      <c r="A37" s="16" t="s">
        <v>24</v>
      </c>
      <c r="C37" s="18">
        <f>SUM(C33:C36)</f>
        <v>28500</v>
      </c>
      <c r="D37" s="18">
        <f>SUM(D33:D36)</f>
        <v>16300</v>
      </c>
    </row>
    <row r="38" spans="1:4" x14ac:dyDescent="0.3">
      <c r="A38" s="16" t="s">
        <v>25</v>
      </c>
      <c r="C38" s="18">
        <v>-2000</v>
      </c>
      <c r="D38" s="18">
        <v>-900</v>
      </c>
    </row>
    <row r="39" spans="1:4" x14ac:dyDescent="0.3">
      <c r="A39" s="16" t="s">
        <v>26</v>
      </c>
      <c r="C39" s="18">
        <v>-3000</v>
      </c>
      <c r="D39" s="18">
        <v>1000</v>
      </c>
    </row>
    <row r="40" spans="1:4" x14ac:dyDescent="0.3">
      <c r="A40" s="16" t="s">
        <v>27</v>
      </c>
      <c r="C40" s="17">
        <f>SUM(C37:C39)</f>
        <v>23500</v>
      </c>
      <c r="D40" s="17">
        <f>SUM(D37:D39)</f>
        <v>16400</v>
      </c>
    </row>
    <row r="41" spans="1:4" x14ac:dyDescent="0.3">
      <c r="A41" s="16" t="s">
        <v>28</v>
      </c>
      <c r="C41" s="20">
        <v>-5875</v>
      </c>
      <c r="D41" s="20">
        <v>-4100</v>
      </c>
    </row>
    <row r="42" spans="1:4" ht="22.8" thickBot="1" x14ac:dyDescent="0.35">
      <c r="A42" s="19" t="s">
        <v>29</v>
      </c>
      <c r="C42" s="21">
        <f>C40+C41</f>
        <v>17625</v>
      </c>
      <c r="D42" s="21">
        <f>D40+D41</f>
        <v>12300</v>
      </c>
    </row>
    <row r="43" spans="1:4" ht="22.8" thickTop="1" x14ac:dyDescent="0.3"/>
    <row r="45" spans="1:4" x14ac:dyDescent="0.3">
      <c r="A45" s="32" t="s">
        <v>31</v>
      </c>
      <c r="B45" s="37"/>
      <c r="C45" s="37"/>
      <c r="D45" s="37"/>
    </row>
    <row r="46" spans="1:4" x14ac:dyDescent="0.3">
      <c r="A46" s="37"/>
      <c r="B46" s="37"/>
      <c r="C46" s="37"/>
      <c r="D46" s="37"/>
    </row>
    <row r="47" spans="1:4" x14ac:dyDescent="0.3">
      <c r="A47" s="37"/>
      <c r="B47" s="37"/>
      <c r="C47" s="37"/>
      <c r="D47" s="37"/>
    </row>
    <row r="48" spans="1:4" x14ac:dyDescent="0.3">
      <c r="A48" s="37"/>
      <c r="B48" s="37"/>
      <c r="C48" s="37"/>
      <c r="D48" s="37"/>
    </row>
    <row r="49" spans="1:4" x14ac:dyDescent="0.3">
      <c r="A49" s="22" t="s">
        <v>32</v>
      </c>
      <c r="C49" s="8" t="s">
        <v>1</v>
      </c>
      <c r="D49" s="8" t="s">
        <v>2</v>
      </c>
    </row>
    <row r="50" spans="1:4" x14ac:dyDescent="0.3">
      <c r="A50" s="22" t="s">
        <v>33</v>
      </c>
      <c r="C50" s="18"/>
      <c r="D50" s="18"/>
    </row>
    <row r="51" spans="1:4" x14ac:dyDescent="0.3">
      <c r="A51" s="1" t="s">
        <v>34</v>
      </c>
      <c r="C51" s="18">
        <f>B8-B9</f>
        <v>22800</v>
      </c>
      <c r="D51" s="18">
        <f>C8-C9</f>
        <v>13600</v>
      </c>
    </row>
    <row r="52" spans="1:4" x14ac:dyDescent="0.3">
      <c r="A52" s="1" t="s">
        <v>35</v>
      </c>
      <c r="C52" s="18">
        <v>5000</v>
      </c>
      <c r="D52" s="18">
        <v>1200</v>
      </c>
    </row>
    <row r="53" spans="1:4" x14ac:dyDescent="0.3">
      <c r="A53" s="1" t="s">
        <v>36</v>
      </c>
      <c r="C53" s="18">
        <v>5400</v>
      </c>
      <c r="D53" s="18">
        <v>2200</v>
      </c>
    </row>
    <row r="54" spans="1:4" x14ac:dyDescent="0.3">
      <c r="A54" s="1" t="s">
        <v>37</v>
      </c>
      <c r="C54" s="20">
        <v>1200</v>
      </c>
      <c r="D54" s="20">
        <v>200</v>
      </c>
    </row>
    <row r="55" spans="1:4" x14ac:dyDescent="0.3">
      <c r="A55" s="1" t="s">
        <v>38</v>
      </c>
      <c r="C55" s="8">
        <f>SUM(C51:C54)</f>
        <v>34400</v>
      </c>
      <c r="D55" s="8">
        <f>SUM(D51:D54)</f>
        <v>17200</v>
      </c>
    </row>
    <row r="56" spans="1:4" x14ac:dyDescent="0.3">
      <c r="A56" s="22" t="s">
        <v>39</v>
      </c>
      <c r="C56" s="18"/>
      <c r="D56" s="18"/>
    </row>
    <row r="57" spans="1:4" x14ac:dyDescent="0.3">
      <c r="A57" s="1" t="s">
        <v>40</v>
      </c>
      <c r="C57" s="18">
        <v>3000</v>
      </c>
      <c r="D57" s="18">
        <v>1900</v>
      </c>
    </row>
    <row r="58" spans="1:4" x14ac:dyDescent="0.3">
      <c r="A58" s="1" t="s">
        <v>41</v>
      </c>
      <c r="C58" s="18">
        <v>9525</v>
      </c>
      <c r="D58" s="18">
        <v>7000</v>
      </c>
    </row>
    <row r="59" spans="1:4" x14ac:dyDescent="0.3">
      <c r="A59" s="1" t="s">
        <v>42</v>
      </c>
      <c r="C59" s="18">
        <v>13000</v>
      </c>
      <c r="D59" s="18">
        <v>6500</v>
      </c>
    </row>
    <row r="60" spans="1:4" x14ac:dyDescent="0.3">
      <c r="A60" s="1" t="s">
        <v>43</v>
      </c>
      <c r="C60" s="18">
        <v>2000</v>
      </c>
      <c r="D60" s="18">
        <v>870</v>
      </c>
    </row>
    <row r="61" spans="1:4" x14ac:dyDescent="0.3">
      <c r="A61" s="1" t="s">
        <v>3</v>
      </c>
      <c r="C61" s="18">
        <v>20000</v>
      </c>
      <c r="D61" s="18">
        <v>15000</v>
      </c>
    </row>
    <row r="62" spans="1:4" x14ac:dyDescent="0.3">
      <c r="A62" s="1" t="s">
        <v>44</v>
      </c>
      <c r="C62" s="8">
        <f>SUM(C57:C61)</f>
        <v>47525</v>
      </c>
      <c r="D62" s="8">
        <f>SUM(D57:D61)</f>
        <v>31270</v>
      </c>
    </row>
    <row r="63" spans="1:4" ht="22.8" thickBot="1" x14ac:dyDescent="0.35">
      <c r="A63" s="1" t="s">
        <v>45</v>
      </c>
      <c r="C63" s="21">
        <f>C55+C62</f>
        <v>81925</v>
      </c>
      <c r="D63" s="21">
        <f>D55+D62</f>
        <v>48470</v>
      </c>
    </row>
    <row r="64" spans="1:4" ht="22.8" thickTop="1" x14ac:dyDescent="0.3">
      <c r="A64" s="22" t="s">
        <v>46</v>
      </c>
      <c r="C64" s="18"/>
      <c r="D64" s="18"/>
    </row>
    <row r="65" spans="1:4" x14ac:dyDescent="0.3">
      <c r="A65" s="22" t="s">
        <v>47</v>
      </c>
      <c r="C65" s="18"/>
      <c r="D65" s="18"/>
    </row>
    <row r="66" spans="1:4" x14ac:dyDescent="0.3">
      <c r="A66" s="1" t="s">
        <v>48</v>
      </c>
      <c r="C66" s="18">
        <v>35000</v>
      </c>
      <c r="D66" s="18">
        <v>14000</v>
      </c>
    </row>
    <row r="67" spans="1:4" x14ac:dyDescent="0.3">
      <c r="A67" s="1" t="s">
        <v>11</v>
      </c>
      <c r="C67" s="18">
        <v>1000</v>
      </c>
      <c r="D67" s="18">
        <v>400</v>
      </c>
    </row>
    <row r="68" spans="1:4" x14ac:dyDescent="0.3">
      <c r="A68" s="1" t="s">
        <v>49</v>
      </c>
      <c r="C68" s="18">
        <v>9625</v>
      </c>
      <c r="D68" s="18">
        <v>9100</v>
      </c>
    </row>
    <row r="69" spans="1:4" x14ac:dyDescent="0.3">
      <c r="A69" s="1" t="s">
        <v>50</v>
      </c>
      <c r="C69" s="8">
        <f>SUM(C66:C68)</f>
        <v>45625</v>
      </c>
      <c r="D69" s="8">
        <f>SUM(D66:D68)</f>
        <v>23500</v>
      </c>
    </row>
    <row r="70" spans="1:4" x14ac:dyDescent="0.3">
      <c r="A70" s="22" t="s">
        <v>51</v>
      </c>
      <c r="C70" s="18"/>
      <c r="D70" s="18"/>
    </row>
    <row r="71" spans="1:4" x14ac:dyDescent="0.3">
      <c r="A71" s="22" t="s">
        <v>52</v>
      </c>
      <c r="C71" s="18"/>
      <c r="D71" s="18"/>
    </row>
    <row r="72" spans="1:4" x14ac:dyDescent="0.3">
      <c r="A72" s="1" t="s">
        <v>9</v>
      </c>
      <c r="C72" s="20">
        <v>1300</v>
      </c>
      <c r="D72" s="20">
        <v>1070</v>
      </c>
    </row>
    <row r="73" spans="1:4" x14ac:dyDescent="0.3">
      <c r="A73" s="1" t="s">
        <v>53</v>
      </c>
      <c r="C73" s="8">
        <v>1300</v>
      </c>
      <c r="D73" s="8">
        <v>1070</v>
      </c>
    </row>
    <row r="74" spans="1:4" x14ac:dyDescent="0.3">
      <c r="A74" s="22" t="s">
        <v>54</v>
      </c>
      <c r="C74" s="18"/>
      <c r="D74" s="18"/>
    </row>
    <row r="75" spans="1:4" x14ac:dyDescent="0.3">
      <c r="A75" s="1" t="s">
        <v>55</v>
      </c>
      <c r="C75" s="18">
        <v>11000</v>
      </c>
      <c r="D75" s="18">
        <v>11400</v>
      </c>
    </row>
    <row r="76" spans="1:4" x14ac:dyDescent="0.3">
      <c r="A76" s="1" t="s">
        <v>56</v>
      </c>
      <c r="C76" s="18">
        <v>4000</v>
      </c>
      <c r="D76" s="18">
        <v>500</v>
      </c>
    </row>
    <row r="77" spans="1:4" x14ac:dyDescent="0.3">
      <c r="A77" s="1" t="s">
        <v>6</v>
      </c>
      <c r="C77" s="18">
        <v>1500</v>
      </c>
      <c r="D77" s="18">
        <v>600</v>
      </c>
    </row>
    <row r="78" spans="1:4" x14ac:dyDescent="0.3">
      <c r="A78" s="1" t="s">
        <v>57</v>
      </c>
      <c r="C78" s="18">
        <v>9000</v>
      </c>
      <c r="D78" s="18">
        <v>3600</v>
      </c>
    </row>
    <row r="79" spans="1:4" x14ac:dyDescent="0.3">
      <c r="A79" s="1" t="s">
        <v>58</v>
      </c>
      <c r="C79" s="20">
        <v>9500</v>
      </c>
      <c r="D79" s="20">
        <v>7800</v>
      </c>
    </row>
    <row r="80" spans="1:4" x14ac:dyDescent="0.3">
      <c r="A80" s="1" t="s">
        <v>59</v>
      </c>
      <c r="C80" s="8">
        <f>SUM(C75:C79)</f>
        <v>35000</v>
      </c>
      <c r="D80" s="8">
        <f>SUM(D75:D79)</f>
        <v>23900</v>
      </c>
    </row>
    <row r="81" spans="1:5" x14ac:dyDescent="0.3">
      <c r="A81" s="1" t="s">
        <v>60</v>
      </c>
      <c r="C81" s="8">
        <f>C73+C80</f>
        <v>36300</v>
      </c>
      <c r="D81" s="8">
        <f>D80+D73</f>
        <v>24970</v>
      </c>
    </row>
    <row r="82" spans="1:5" ht="22.8" thickBot="1" x14ac:dyDescent="0.35">
      <c r="A82" s="1" t="s">
        <v>61</v>
      </c>
      <c r="C82" s="21">
        <f>C81+C69</f>
        <v>81925</v>
      </c>
      <c r="D82" s="21">
        <f>D81+D69</f>
        <v>48470</v>
      </c>
    </row>
    <row r="83" spans="1:5" ht="22.8" thickTop="1" x14ac:dyDescent="0.3"/>
    <row r="85" spans="1:5" ht="22.2" customHeight="1" x14ac:dyDescent="0.3">
      <c r="A85" s="32" t="s">
        <v>69</v>
      </c>
      <c r="B85" s="32"/>
      <c r="C85" s="32"/>
      <c r="D85" s="32"/>
      <c r="E85" s="32"/>
    </row>
    <row r="86" spans="1:5" x14ac:dyDescent="0.3">
      <c r="A86" s="32"/>
      <c r="B86" s="32"/>
      <c r="C86" s="32"/>
      <c r="D86" s="32"/>
      <c r="E86" s="32"/>
    </row>
    <row r="87" spans="1:5" x14ac:dyDescent="0.3">
      <c r="A87" s="32"/>
      <c r="B87" s="32"/>
      <c r="C87" s="32"/>
      <c r="D87" s="32"/>
      <c r="E87" s="32"/>
    </row>
    <row r="88" spans="1:5" x14ac:dyDescent="0.3">
      <c r="A88" s="32"/>
      <c r="B88" s="32"/>
      <c r="C88" s="32"/>
      <c r="D88" s="32"/>
      <c r="E88" s="32"/>
    </row>
    <row r="89" spans="1:5" x14ac:dyDescent="0.3">
      <c r="B89" s="8" t="s">
        <v>10</v>
      </c>
      <c r="C89" s="8" t="s">
        <v>70</v>
      </c>
      <c r="D89" s="8" t="s">
        <v>49</v>
      </c>
      <c r="E89" s="8" t="s">
        <v>71</v>
      </c>
    </row>
    <row r="90" spans="1:5" x14ac:dyDescent="0.3">
      <c r="A90" s="1" t="s">
        <v>62</v>
      </c>
      <c r="B90" s="29">
        <v>14000</v>
      </c>
      <c r="C90" s="1">
        <v>200</v>
      </c>
      <c r="D90" s="1">
        <v>1000</v>
      </c>
      <c r="E90" s="15">
        <v>15200</v>
      </c>
    </row>
    <row r="91" spans="1:5" x14ac:dyDescent="0.3">
      <c r="A91" s="22" t="s">
        <v>63</v>
      </c>
      <c r="B91" s="30"/>
      <c r="E91" s="16"/>
    </row>
    <row r="92" spans="1:5" x14ac:dyDescent="0.3">
      <c r="A92" s="1" t="s">
        <v>72</v>
      </c>
      <c r="B92" s="30" t="s">
        <v>30</v>
      </c>
      <c r="C92" s="1" t="s">
        <v>30</v>
      </c>
      <c r="D92" s="1">
        <v>12300</v>
      </c>
      <c r="E92" s="16">
        <v>12300</v>
      </c>
    </row>
    <row r="93" spans="1:5" x14ac:dyDescent="0.3">
      <c r="A93" s="1" t="s">
        <v>73</v>
      </c>
      <c r="B93" s="30" t="s">
        <v>30</v>
      </c>
      <c r="C93" s="1" t="s">
        <v>30</v>
      </c>
      <c r="D93" s="7">
        <v>13300</v>
      </c>
      <c r="E93" s="16">
        <v>13300</v>
      </c>
    </row>
    <row r="94" spans="1:5" x14ac:dyDescent="0.3">
      <c r="A94" s="1" t="s">
        <v>64</v>
      </c>
      <c r="B94" s="30" t="s">
        <v>30</v>
      </c>
      <c r="C94" s="1" t="s">
        <v>30</v>
      </c>
      <c r="D94" s="1">
        <v>-4000</v>
      </c>
      <c r="E94" s="16">
        <v>-4000</v>
      </c>
    </row>
    <row r="95" spans="1:5" x14ac:dyDescent="0.3">
      <c r="A95" s="1" t="s">
        <v>74</v>
      </c>
      <c r="B95" s="30" t="s">
        <v>30</v>
      </c>
      <c r="C95" s="1">
        <v>200</v>
      </c>
      <c r="D95" s="1">
        <v>-200</v>
      </c>
      <c r="E95" s="16" t="s">
        <v>30</v>
      </c>
    </row>
    <row r="96" spans="1:5" x14ac:dyDescent="0.3">
      <c r="A96" s="1" t="s">
        <v>75</v>
      </c>
      <c r="B96" s="27">
        <v>14000</v>
      </c>
      <c r="C96" s="27">
        <v>400</v>
      </c>
      <c r="D96" s="27">
        <f>SUM(D93:D95)</f>
        <v>9100</v>
      </c>
      <c r="E96" s="27">
        <f>SUM(B96:D96)</f>
        <v>23500</v>
      </c>
    </row>
    <row r="97" spans="1:5" x14ac:dyDescent="0.3">
      <c r="A97" s="22" t="s">
        <v>65</v>
      </c>
      <c r="B97" s="30"/>
      <c r="E97" s="16"/>
    </row>
    <row r="98" spans="1:5" x14ac:dyDescent="0.3">
      <c r="A98" s="1" t="s">
        <v>66</v>
      </c>
      <c r="B98" s="30" t="s">
        <v>30</v>
      </c>
      <c r="C98" s="1" t="s">
        <v>30</v>
      </c>
      <c r="D98" s="1">
        <v>17625</v>
      </c>
      <c r="E98" s="16">
        <v>17625</v>
      </c>
    </row>
    <row r="99" spans="1:5" x14ac:dyDescent="0.3">
      <c r="A99" s="1" t="s">
        <v>64</v>
      </c>
      <c r="B99" s="30" t="s">
        <v>30</v>
      </c>
      <c r="C99" s="1" t="s">
        <v>30</v>
      </c>
      <c r="D99" s="1">
        <v>-6000</v>
      </c>
      <c r="E99" s="16">
        <v>-6000</v>
      </c>
    </row>
    <row r="100" spans="1:5" x14ac:dyDescent="0.3">
      <c r="A100" s="1" t="s">
        <v>67</v>
      </c>
      <c r="B100" s="30">
        <v>21000</v>
      </c>
      <c r="C100" s="1" t="s">
        <v>30</v>
      </c>
      <c r="D100" s="1">
        <v>-10500</v>
      </c>
      <c r="E100" s="16">
        <v>10500</v>
      </c>
    </row>
    <row r="101" spans="1:5" x14ac:dyDescent="0.3">
      <c r="A101" s="1" t="s">
        <v>74</v>
      </c>
      <c r="B101" s="30" t="s">
        <v>30</v>
      </c>
      <c r="C101" s="1">
        <v>600</v>
      </c>
      <c r="D101" s="9">
        <v>-600</v>
      </c>
      <c r="E101" s="16" t="s">
        <v>30</v>
      </c>
    </row>
    <row r="102" spans="1:5" x14ac:dyDescent="0.3">
      <c r="A102" s="1" t="s">
        <v>68</v>
      </c>
      <c r="B102" s="28">
        <f>B96+B100</f>
        <v>35000</v>
      </c>
      <c r="C102" s="28">
        <v>1000</v>
      </c>
      <c r="D102" s="28">
        <f>SUM(D96:D101)</f>
        <v>9625</v>
      </c>
      <c r="E102" s="28">
        <f>SUM(B102:D102)</f>
        <v>45625</v>
      </c>
    </row>
  </sheetData>
  <mergeCells count="14">
    <mergeCell ref="A85:E88"/>
    <mergeCell ref="A1:F1"/>
    <mergeCell ref="B16:C16"/>
    <mergeCell ref="A26:D29"/>
    <mergeCell ref="A45:D48"/>
    <mergeCell ref="A17:D17"/>
    <mergeCell ref="A19:D19"/>
    <mergeCell ref="A18:D18"/>
    <mergeCell ref="A20:D20"/>
    <mergeCell ref="A21:D21"/>
    <mergeCell ref="A22:D22"/>
    <mergeCell ref="A24:D24"/>
    <mergeCell ref="A23:D23"/>
    <mergeCell ref="A25:D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2025-03-09T06:42:22Z</dcterms:created>
  <dcterms:modified xsi:type="dcterms:W3CDTF">2025-03-30T07:01:57Z</dcterms:modified>
</cp:coreProperties>
</file>